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TURISMO PATRIMONIO MUNDIAL NACIONAL\"/>
    </mc:Choice>
  </mc:AlternateContent>
  <xr:revisionPtr revIDLastSave="0" documentId="13_ncr:1_{D3DE9427-5F6F-4DCC-8CA5-8B9626AAE45B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PRENSA" sheetId="4" r:id="rId3"/>
    <sheet name="PLAN REVISTAS" sheetId="34" r:id="rId4"/>
    <sheet name="PLAN RADIO" sheetId="29" r:id="rId5"/>
    <sheet name="PLAN EXTERIOR" sheetId="5" r:id="rId6"/>
    <sheet name="EVALUACION" sheetId="3" state="hidden" r:id="rId7"/>
  </sheets>
  <definedNames>
    <definedName name="_xlnm.Print_Area" localSheetId="6">EVALUACION!$A$3:$K$25</definedName>
    <definedName name="_xlnm.Print_Area" localSheetId="1">'OPTICO MEDIOS'!$A$1:$C$12</definedName>
    <definedName name="_xlnm.Print_Area" localSheetId="5">'PLAN EXTERIOR'!$A$1:$Q$32</definedName>
    <definedName name="_xlnm.Print_Area" localSheetId="2">'PLAN PRENSA'!$B$8:$T$23</definedName>
    <definedName name="_xlnm.Print_Area" localSheetId="4">'PLAN RADIO'!$B$8:$CB$63</definedName>
    <definedName name="_xlnm.Print_Area" localSheetId="3">'PLAN REVISTAS'!$B$8:$S$42</definedName>
    <definedName name="_xlnm.Print_Area" localSheetId="0">PORTADA!$A$1:$E$16</definedName>
    <definedName name="_xlnm.Print_Titles" localSheetId="4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<sst xmlns="http://schemas.openxmlformats.org/spreadsheetml/2006/main" count="538" uniqueCount="225">
  <si>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</si>
  <si>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</si>
  <si>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</si>
  <si>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</si>
  <si>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</si>
  <si>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</si>
  <si>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</si>
  <si>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</si>
  <si>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</si>
  <si>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</si>
  <si>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</si>
  <si>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</si>
  <si>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</si>
  <si>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</si>
  <si>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</si>
  <si>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</si>
  <si>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</si>
  <si>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</si>
  <si>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</si>
  <si>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</si>
  <si>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</si>
  <si>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</si>
  <si>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</si>
  <si>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</si>
  <si>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</si>
  <si>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</si>
  <si>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</si>
  <si>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</si>
  <si>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</si>
  <si>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</si>
  <si>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</si>
  <si>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</si>
  <si>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</si>
  <si>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</si>
  <si>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</si>
  <si>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</si>
  <si>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TOTAL PRENSA</t>
  </si>
  <si>
    <t>Lote 1 - Medios offline</t>
  </si>
  <si>
    <t>20 MINUTOS</t>
  </si>
  <si>
    <t>Period.</t>
  </si>
  <si>
    <t>PLAN DE PRENSA</t>
  </si>
  <si>
    <t>MADRID</t>
  </si>
  <si>
    <t>COPE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</si>
  <si>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</si>
  <si>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</si>
  <si>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</si>
  <si>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</si>
  <si>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</si>
  <si>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</si>
  <si>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</si>
  <si>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</si>
  <si>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>TOTAL RADIO</t>
  </si>
  <si>
    <t>GRÁFICA</t>
  </si>
  <si>
    <t>L-S</t>
  </si>
  <si>
    <t>06:00 - 01:00</t>
  </si>
  <si>
    <t>06:00 - 10:00</t>
  </si>
  <si>
    <t>EL PAIS</t>
  </si>
  <si>
    <t>ABC</t>
  </si>
  <si>
    <t>EL MUNDO</t>
  </si>
  <si>
    <t>LA RAZON</t>
  </si>
  <si>
    <t>06:00 - 11:00</t>
  </si>
  <si>
    <t>10:00 - 14:00</t>
  </si>
  <si>
    <t>BUENOS DIAS JAVI Y MAR</t>
  </si>
  <si>
    <t>RESTO DE PROGRAMACIÓN</t>
  </si>
  <si>
    <t>EL PIRATA Y SU BANDA</t>
  </si>
  <si>
    <t>MARTA VAZQUEZ EN ROCK FM</t>
  </si>
  <si>
    <t>10:00 - 14:30</t>
  </si>
  <si>
    <t>KISS FM</t>
  </si>
  <si>
    <t>FORMULA MAÑANA</t>
  </si>
  <si>
    <t>11:00 - 15:00</t>
  </si>
  <si>
    <t>22:00 - 01:00</t>
  </si>
  <si>
    <t>EUROPA FM</t>
  </si>
  <si>
    <t>LA MEJOR VARIEDAD MUSICAL</t>
  </si>
  <si>
    <t>¿ME PONES?</t>
  </si>
  <si>
    <t>LAS MAÑANAS KISS</t>
  </si>
  <si>
    <t>RADIO MARCA</t>
  </si>
  <si>
    <t>-</t>
  </si>
  <si>
    <t>HOY POR HOY</t>
  </si>
  <si>
    <t xml:space="preserve">L-V </t>
  </si>
  <si>
    <t>14:00 - 15:00</t>
  </si>
  <si>
    <t>LA VENTANA</t>
  </si>
  <si>
    <t>16:00 a 20:00</t>
  </si>
  <si>
    <t>HORA 25</t>
  </si>
  <si>
    <t>MEDIODIA COPE</t>
  </si>
  <si>
    <t>LA TARDE</t>
  </si>
  <si>
    <t>LA LINTERNA</t>
  </si>
  <si>
    <t>JULIA EN LA ONDA</t>
  </si>
  <si>
    <t>15:00 - 19:00</t>
  </si>
  <si>
    <t>LA BRUJULA</t>
  </si>
  <si>
    <t>19:00 - 23:30</t>
  </si>
  <si>
    <t>ONDA AGRARIA</t>
  </si>
  <si>
    <t>06:00 - 07:00</t>
  </si>
  <si>
    <t>POR FIN NO ES LUNES</t>
  </si>
  <si>
    <t>08:00 - 12:00</t>
  </si>
  <si>
    <t>12:00 - 14:00</t>
  </si>
  <si>
    <t>ES LA MAÑANA DE FEDERICO</t>
  </si>
  <si>
    <t>07:00 - 10:00</t>
  </si>
  <si>
    <t>10:00 - 12:00</t>
  </si>
  <si>
    <t>FUTBOL ESRADIO</t>
  </si>
  <si>
    <t>15:00-16:00</t>
  </si>
  <si>
    <t xml:space="preserve">EN CASA DE HERRERO </t>
  </si>
  <si>
    <t>16:00-19:00</t>
  </si>
  <si>
    <t>20:00 - 23:00</t>
  </si>
  <si>
    <t>EL PROGRAMA DE ORTEGA</t>
  </si>
  <si>
    <t>11:00 - 13:00</t>
  </si>
  <si>
    <t>LA PIZARRA DE QUINTANA</t>
  </si>
  <si>
    <t>16:00 - 19:00</t>
  </si>
  <si>
    <t xml:space="preserve">INTERECONOMIA </t>
  </si>
  <si>
    <t>A MEDIA SESION</t>
  </si>
  <si>
    <t>MERCADO DE DIVISAS</t>
  </si>
  <si>
    <t>CIERRE DE MERCADOS</t>
  </si>
  <si>
    <t>LA HORA DEL INVERSOR</t>
  </si>
  <si>
    <t>19:00 - 20:00</t>
  </si>
  <si>
    <t>SER</t>
  </si>
  <si>
    <t>LA RAZON VD</t>
  </si>
  <si>
    <t>cuña 20"</t>
  </si>
  <si>
    <t>PÁGINA COLOR</t>
  </si>
  <si>
    <t>Consejería de Cultura, Turismo y Deportes</t>
  </si>
  <si>
    <t>Dirección General de Turismo y Hostelería</t>
  </si>
  <si>
    <t>Patrimonio Mundial Madrid (Nacional)</t>
  </si>
  <si>
    <t>NACIONAL</t>
  </si>
  <si>
    <t>PLAN DE REVISTAS</t>
  </si>
  <si>
    <t>SEPTIEMBRE</t>
  </si>
  <si>
    <t>OCTUBRE</t>
  </si>
  <si>
    <t>NOVIEMBRE</t>
  </si>
  <si>
    <t>10:00 - 12:30</t>
  </si>
  <si>
    <t>20:00 a 23:30</t>
  </si>
  <si>
    <t>11:00 - 14:00</t>
  </si>
  <si>
    <t xml:space="preserve">FÓRMULA  </t>
  </si>
  <si>
    <t>14:00 - 21:00</t>
  </si>
  <si>
    <t>14:00 - 19:00</t>
  </si>
  <si>
    <t>13:00 - 16:00</t>
  </si>
  <si>
    <t>11:00 - 17:00</t>
  </si>
  <si>
    <t>14:00 - 24:00</t>
  </si>
  <si>
    <t>CARLOS MEDINA EN ROCK FM</t>
  </si>
  <si>
    <t>14:30 - 18:00</t>
  </si>
  <si>
    <t>NOTICIAS MEDIODIA</t>
  </si>
  <si>
    <t>14:00 - 14:30</t>
  </si>
  <si>
    <t>FORMULA EUROPA FM</t>
  </si>
  <si>
    <t>19:00 - 01:00</t>
  </si>
  <si>
    <t>14:00 - 01:00</t>
  </si>
  <si>
    <t>EL VIAJERO</t>
  </si>
  <si>
    <t>DOBLE PÁGINA BRANDED CONTENT</t>
  </si>
  <si>
    <t>VIAJES EL MUNDO</t>
  </si>
  <si>
    <t>ABC VIAJAR</t>
  </si>
  <si>
    <t>CLUB + RENFE</t>
  </si>
  <si>
    <t>FUNDACION VICTIMAS TERRORISMO</t>
  </si>
  <si>
    <t>BOLETIN INDEPENDIENTE  DE LA GUARDIA CIVIL</t>
  </si>
  <si>
    <t>ASOCIACION ESPAÑOLA GUARDIAS CIVILES</t>
  </si>
  <si>
    <t>CAMBIO 16</t>
  </si>
  <si>
    <t>DIARIO 16</t>
  </si>
  <si>
    <t>LETRAS LIBRES</t>
  </si>
  <si>
    <t>REVISTA DIPLOMACIA</t>
  </si>
  <si>
    <t>REVISTA EMPRENDEDORES</t>
  </si>
  <si>
    <t>INFORTURSA</t>
  </si>
  <si>
    <t xml:space="preserve">LECTURAS  </t>
  </si>
  <si>
    <t>SEMANA</t>
  </si>
  <si>
    <t>INSTYLE</t>
  </si>
  <si>
    <t>CLUB INFLUENCERS</t>
  </si>
  <si>
    <t xml:space="preserve">LO MEJOR DE LAS AUTONOMIAS </t>
  </si>
  <si>
    <t>REVISTA MISIÓN</t>
  </si>
  <si>
    <t>ARCHILETRAS</t>
  </si>
  <si>
    <t>NATIONAL GEOGRAPHIC</t>
  </si>
  <si>
    <t>VIAJES NATIONAL GEOGRAPHIC</t>
  </si>
  <si>
    <t>ES NOTICIA</t>
  </si>
  <si>
    <t>14:00-15:00</t>
  </si>
  <si>
    <t>LA NOCHE DE DIETER</t>
  </si>
  <si>
    <t>RISBEL MAGAZINE</t>
  </si>
  <si>
    <t>PÁGINA BRANDED CONTENT</t>
  </si>
  <si>
    <t>DESTINOS</t>
  </si>
  <si>
    <t>IWALL</t>
  </si>
  <si>
    <t>BARCELONA</t>
  </si>
  <si>
    <t>VALENCIA</t>
  </si>
  <si>
    <t>MÁLAGA</t>
  </si>
  <si>
    <t>SEVILLA</t>
  </si>
  <si>
    <t>ZARAGOZA</t>
  </si>
  <si>
    <t>LONA</t>
  </si>
  <si>
    <t>ADTRACK</t>
  </si>
  <si>
    <t>METRO</t>
  </si>
  <si>
    <t>SPOT 10"</t>
  </si>
  <si>
    <t>DEFI</t>
  </si>
  <si>
    <t xml:space="preserve">BILBAO </t>
  </si>
  <si>
    <t>PUBLINSERCIONES</t>
  </si>
  <si>
    <t>WOMAN</t>
  </si>
  <si>
    <t>4 PÁGINAS BRANDED CONTENT</t>
  </si>
  <si>
    <t>ESCÁPATE CERCA + VIAJAR</t>
  </si>
  <si>
    <t>PORTADA + DOBLE PÁGINA BC + DOBLE PÁGINA BC</t>
  </si>
  <si>
    <t>CONTRAPORTADA</t>
  </si>
  <si>
    <t>PAGINA COLOR</t>
  </si>
  <si>
    <t>A DIARIO</t>
  </si>
  <si>
    <t>MARCADOR DE L A D</t>
  </si>
  <si>
    <t>Micro 10´</t>
  </si>
  <si>
    <t>ROBAPÁGINAS</t>
  </si>
  <si>
    <t>DESPIERTA SAN FRANCISCO</t>
  </si>
  <si>
    <t>10:00 - 11:00</t>
  </si>
  <si>
    <t>L-D</t>
  </si>
  <si>
    <t>HOLA VIAJES</t>
  </si>
  <si>
    <t>HOLA MADRID</t>
  </si>
  <si>
    <t>MAGAZINE LIFESTYLE</t>
  </si>
  <si>
    <t>MIRADAS VIAJERAS</t>
  </si>
  <si>
    <t>09:00 - 13:00</t>
  </si>
  <si>
    <t>IKO</t>
  </si>
  <si>
    <t>MOBILIARIO URBANO 
Catedral de Málaga</t>
  </si>
  <si>
    <t>MOBILIARIO URBANO
Pº Independencia 35</t>
  </si>
  <si>
    <t>MOBILIARIO URBANO 
Galia Nervión</t>
  </si>
  <si>
    <t>PANTALLA DIGITAL</t>
  </si>
  <si>
    <t>CENTRO COMERCIAL 
L'illa Barcelona</t>
  </si>
  <si>
    <t>MADRID Y BCN</t>
  </si>
  <si>
    <t>Monográfico 1 hora</t>
  </si>
  <si>
    <t>TOTAL EXTERIOR</t>
  </si>
  <si>
    <t>PROMEDIOS</t>
  </si>
  <si>
    <t>PIRÁMIDE METRO VALENCIA</t>
  </si>
  <si>
    <t>MOBILIARIO URBANO</t>
  </si>
  <si>
    <t>REVISTA SINDICATO UNIFICADO DE POLICIA</t>
  </si>
  <si>
    <t>07:00 - 9:30</t>
  </si>
  <si>
    <t>9:30 - 12:00</t>
  </si>
  <si>
    <t>12:00 - 18:30</t>
  </si>
  <si>
    <t>MOBILIARIO URBANO 
Sabino Arana, 4</t>
  </si>
  <si>
    <t>OPTICO CAMPAÑA</t>
  </si>
  <si>
    <t xml:space="preserve">ONDA CERO </t>
  </si>
  <si>
    <t xml:space="preserve">ESRADIO </t>
  </si>
  <si>
    <t xml:space="preserve">CAPITAL RADIO </t>
  </si>
  <si>
    <t xml:space="preserve">LOS 40 </t>
  </si>
  <si>
    <t xml:space="preserve">C-100 </t>
  </si>
  <si>
    <t xml:space="preserve">ROCK FM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</si>
</sst>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_-* #,##0\ [$€-C0A]_-;\-* #,##0\ [$€-C0A]_-;_-* &quot;-&quot;??\ [$€-C0A]_-;_-@_-"/>
    <numFmt numFmtId="172" formatCode="0.0000000%"/>
    <numFmt numFmtId="173" formatCode="_-* #,##0.00\ _€_-;\-* #,##0.00\ _€_-;_-* &quot;-&quot;??\ _€_-;_-@_-"/>
    <numFmt numFmtId="174" formatCode="_(\$* #,##0.00_);_(\$* \(#,##0.00\);_(\$* \-??_);_(@_)"/>
    <numFmt numFmtId="175" formatCode="0.0%"/>
    <numFmt numFmtId="176" formatCode="_-* #,##0\ _€_-;\-* #,##0\ _€_-;_-* &quot;-&quot;\ _€_-;_-@_-"/>
    <numFmt numFmtId="177" formatCode="_-* #,##0\ _P_t_s_-;\-* #,##0\ _P_t_s_-;_-* &quot;-&quot;\ _P_t_s_-;_-@_-"/>
    <numFmt numFmtId="178" formatCode="_-* #,##0.00\ _P_t_s_-;\-* #,##0.00\ _P_t_s_-;_-* &quot;-&quot;??\ _P_t_s_-;_-@_-"/>
    <numFmt numFmtId="179" formatCode="_-* #,##0.00\ [$€-1]_-;\-* #,##0.00\ [$€-1]_-;_-* &quot;-&quot;??\ [$€-1]_-"/>
    <numFmt numFmtId="180" formatCode="_-* #,##0.00\ &quot;$&quot;_-;\-* #,##0.00\ &quot;$&quot;_-;_-* &quot;-&quot;??\ &quot;$&quot;_-;_-@_-"/>
    <numFmt numFmtId="181" formatCode="_-* #,##0.00\ _$_-;\-* #,##0.00\ _$_-;_-* &quot;-&quot;??\ _$_-;_-@_-"/>
    <numFmt numFmtId="182" formatCode="_ * #,##0.00_ ;_ * \-#,##0.00_ ;_ * &quot;-&quot;??_ ;_ @_ "/>
    <numFmt numFmtId="183" formatCode="_ &quot;$&quot;* #,##0.00_ ;_ &quot;$&quot;* \-#,##0.00_ ;_ &quot;$&quot;* &quot;-&quot;??_ ;_ @_ "/>
    <numFmt numFmtId="184" formatCode="_([$€-2]\ * #,##0.00_);_([$€-2]\ * \(#,##0.00\);_([$€-2]\ * &quot;-&quot;??_)"/>
    <numFmt numFmtId="185" formatCode="&quot;$&quot;#,##0\ ;\(&quot;$&quot;#,##0\)"/>
    <numFmt numFmtId="186" formatCode="&quot;ÖS&quot;\ #,##0;[Red]\-&quot;ÖS&quot;\ #,##0"/>
    <numFmt numFmtId="187" formatCode="&quot;ÖS&quot;\ #,##0.00;[Red]\-&quot;ÖS&quot;\ #,##0.00"/>
    <numFmt numFmtId="188" formatCode="_(&quot;R$ &quot;* #,##0.00_);_(&quot;R$ &quot;* \(#,##0.00\);_(&quot;R$ &quot;* &quot;-&quot;??_);_(@_)"/>
    <numFmt numFmtId="189" formatCode="_ [$€]* #,##0.00_ ;_ [$€]* \-#,##0.00_ ;_ [$€]* &quot;-&quot;??_ ;_ @_ "/>
    <numFmt numFmtId="190" formatCode="_(* #.##0.00_);_(* \(#.##0.00\);_(* &quot;-&quot;??_);_(@_)"/>
    <numFmt numFmtId="191" formatCode="_ * #.##0.00_ ;_ * \-#.##0.00_ ;_ * &quot;-&quot;??_ ;_ @_ "/>
    <numFmt numFmtId="192" formatCode="_ &quot;$&quot;\ * #.##0.00_ ;_ &quot;$&quot;\ * \-#.##0.00_ ;_ &quot;$&quot;\ * &quot;-&quot;??_ ;_ @_ "/>
    <numFmt numFmtId="193" formatCode="\X;;"/>
    <numFmt numFmtId="194" formatCode="#,##0.0\ "/>
    <numFmt numFmtId="195" formatCode="_-* #,##0.00&quot;р.&quot;_-;\-* #,##0.00&quot;р.&quot;_-;_-* &quot;-&quot;??&quot;р.&quot;_-;_-@_-"/>
    <numFmt numFmtId="196" formatCode="_-* #,##0.00_р_._-;\-* #,##0.00_р_._-;_-* &quot;-&quot;??_р_._-;_-@_-"/>
    <numFmt numFmtId="197" formatCode="[$-C0A]General"/>
    <numFmt numFmtId="198" formatCode="#,##0.00&quot; &quot;[$€-C0A];[Red]&quot;-&quot;#,##0.00&quot; &quot;[$€-C0A]"/>
  </numFmts>
  <fonts count="13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name val="Calibri"/>
      <family val="2"/>
      <scheme val="minor"/>
    </font>
    <font>
      <b/>
      <sz val="11"/>
      <color theme="0"/>
      <name val="Mulish"/>
    </font>
    <font>
      <sz val="8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2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/>
      <right style="hair">
        <color indexed="64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/>
      <top style="medium">
        <color auto="1"/>
      </top>
      <bottom/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/>
      <bottom/>
      <diagonal/>
    </border>
    <border>
      <left style="hair">
        <color theme="1"/>
      </left>
      <right style="medium">
        <color indexed="64"/>
      </right>
      <top/>
      <bottom style="thin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8" applyNumberFormat="0" applyFill="0" applyAlignment="0" applyProtection="0"/>
    <xf numFmtId="0" fontId="15" fillId="0" borderId="19" applyNumberFormat="0" applyFill="0" applyAlignment="0" applyProtection="0"/>
    <xf numFmtId="0" fontId="16" fillId="0" borderId="20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21" applyNumberFormat="0" applyAlignment="0" applyProtection="0"/>
    <xf numFmtId="0" fontId="21" fillId="8" borderId="22" applyNumberFormat="0" applyAlignment="0" applyProtection="0"/>
    <xf numFmtId="0" fontId="22" fillId="8" borderId="21" applyNumberFormat="0" applyAlignment="0" applyProtection="0"/>
    <xf numFmtId="0" fontId="23" fillId="0" borderId="23" applyNumberFormat="0" applyFill="0" applyAlignment="0" applyProtection="0"/>
    <xf numFmtId="0" fontId="24" fillId="9" borderId="24" applyNumberFormat="0" applyAlignment="0" applyProtection="0"/>
    <xf numFmtId="0" fontId="25" fillId="0" borderId="0" applyNumberFormat="0" applyFill="0" applyBorder="0" applyAlignment="0" applyProtection="0"/>
    <xf numFmtId="0" fontId="1" fillId="10" borderId="25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6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5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3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9" applyNumberFormat="0" applyAlignment="0" applyProtection="0"/>
    <xf numFmtId="0" fontId="35" fillId="54" borderId="69" applyNumberFormat="0" applyAlignment="0" applyProtection="0"/>
    <xf numFmtId="0" fontId="36" fillId="55" borderId="70" applyNumberFormat="0" applyAlignment="0" applyProtection="0"/>
    <xf numFmtId="0" fontId="36" fillId="55" borderId="70" applyNumberFormat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71" applyNumberFormat="0" applyFill="0" applyAlignment="0" applyProtection="0"/>
    <xf numFmtId="0" fontId="39" fillId="0" borderId="71" applyNumberFormat="0" applyFill="0" applyAlignment="0" applyProtection="0"/>
    <xf numFmtId="0" fontId="40" fillId="0" borderId="72" applyNumberFormat="0" applyFill="0" applyAlignment="0" applyProtection="0"/>
    <xf numFmtId="0" fontId="40" fillId="0" borderId="72" applyNumberFormat="0" applyFill="0" applyAlignment="0" applyProtection="0"/>
    <xf numFmtId="0" fontId="41" fillId="0" borderId="73" applyNumberFormat="0" applyFill="0" applyAlignment="0" applyProtection="0"/>
    <xf numFmtId="0" fontId="41" fillId="0" borderId="73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9" applyNumberFormat="0" applyAlignment="0" applyProtection="0"/>
    <xf numFmtId="0" fontId="42" fillId="41" borderId="69" applyNumberFormat="0" applyAlignment="0" applyProtection="0"/>
    <xf numFmtId="0" fontId="43" fillId="0" borderId="74" applyNumberFormat="0" applyFill="0" applyAlignment="0" applyProtection="0"/>
    <xf numFmtId="0" fontId="43" fillId="0" borderId="74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5" applyNumberFormat="0" applyAlignment="0" applyProtection="0"/>
    <xf numFmtId="0" fontId="2" fillId="57" borderId="75" applyNumberFormat="0" applyAlignment="0" applyProtection="0"/>
    <xf numFmtId="0" fontId="45" fillId="54" borderId="76" applyNumberFormat="0" applyAlignment="0" applyProtection="0"/>
    <xf numFmtId="0" fontId="45" fillId="54" borderId="7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7" applyNumberFormat="0" applyFill="0" applyAlignment="0" applyProtection="0"/>
    <xf numFmtId="0" fontId="47" fillId="0" borderId="77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50" fillId="58" borderId="69">
      <alignment horizontal="center" vertical="center" wrapText="1"/>
    </xf>
    <xf numFmtId="0" fontId="50" fillId="0" borderId="0">
      <alignment horizontal="left" vertical="center" wrapText="1"/>
    </xf>
    <xf numFmtId="0" fontId="51" fillId="0" borderId="78">
      <alignment horizontal="left" vertical="center" wrapText="1"/>
    </xf>
    <xf numFmtId="0" fontId="51" fillId="0" borderId="79">
      <alignment horizontal="left" vertical="center" wrapText="1"/>
    </xf>
    <xf numFmtId="0" fontId="51" fillId="0" borderId="78">
      <alignment horizontal="right" vertical="center"/>
    </xf>
    <xf numFmtId="0" fontId="50" fillId="0" borderId="80">
      <alignment horizontal="left"/>
    </xf>
    <xf numFmtId="0" fontId="53" fillId="0" borderId="80">
      <alignment horizontal="left"/>
    </xf>
    <xf numFmtId="0" fontId="52" fillId="0" borderId="80">
      <alignment horizontal="left" wrapText="1"/>
    </xf>
    <xf numFmtId="0" fontId="51" fillId="0" borderId="80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9">
      <alignment horizontal="center" vertical="center" wrapText="1"/>
    </xf>
    <xf numFmtId="0" fontId="59" fillId="0" borderId="0">
      <alignment horizontal="left" vertical="center" wrapText="1"/>
    </xf>
    <xf numFmtId="0" fontId="60" fillId="0" borderId="78">
      <alignment horizontal="left" vertical="center" wrapText="1"/>
    </xf>
    <xf numFmtId="0" fontId="60" fillId="0" borderId="79">
      <alignment horizontal="left" vertical="center" wrapText="1"/>
    </xf>
    <xf numFmtId="0" fontId="60" fillId="0" borderId="78">
      <alignment horizontal="right" vertical="center"/>
    </xf>
    <xf numFmtId="0" fontId="59" fillId="0" borderId="80">
      <alignment horizontal="left"/>
    </xf>
    <xf numFmtId="0" fontId="60" fillId="0" borderId="80">
      <alignment horizontal="left" wrapText="1"/>
    </xf>
    <xf numFmtId="0" fontId="49" fillId="0" borderId="0"/>
    <xf numFmtId="0" fontId="59" fillId="59" borderId="69">
      <alignment horizontal="center" vertical="center" wrapText="1"/>
    </xf>
    <xf numFmtId="0" fontId="59" fillId="0" borderId="0">
      <alignment horizontal="left" vertical="center" wrapText="1"/>
    </xf>
    <xf numFmtId="0" fontId="60" fillId="0" borderId="78">
      <alignment horizontal="left" vertical="center" wrapText="1"/>
    </xf>
    <xf numFmtId="0" fontId="60" fillId="0" borderId="79">
      <alignment horizontal="left" vertical="center" wrapText="1"/>
    </xf>
    <xf numFmtId="0" fontId="60" fillId="0" borderId="78">
      <alignment horizontal="right" vertical="center"/>
    </xf>
    <xf numFmtId="0" fontId="59" fillId="0" borderId="80">
      <alignment horizontal="left"/>
    </xf>
    <xf numFmtId="0" fontId="53" fillId="0" borderId="80">
      <alignment horizontal="left"/>
    </xf>
    <xf numFmtId="0" fontId="52" fillId="0" borderId="80">
      <alignment horizontal="left" wrapText="1"/>
    </xf>
    <xf numFmtId="0" fontId="60" fillId="0" borderId="80">
      <alignment horizontal="left" wrapText="1"/>
    </xf>
    <xf numFmtId="0" fontId="61" fillId="0" borderId="0" applyNumberForma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4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4">
      <alignment vertical="center"/>
    </xf>
    <xf numFmtId="0" fontId="1" fillId="0" borderId="0"/>
    <xf numFmtId="0" fontId="93" fillId="89" borderId="64">
      <alignment horizontal="center" vertical="center"/>
    </xf>
    <xf numFmtId="0" fontId="2" fillId="0" borderId="0"/>
    <xf numFmtId="0" fontId="83" fillId="67" borderId="104"/>
    <xf numFmtId="187" fontId="72" fillId="0" borderId="0" applyFont="0" applyFill="0" applyBorder="0" applyAlignment="0" applyProtection="0"/>
    <xf numFmtId="0" fontId="93" fillId="89" borderId="64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82"/>
    <xf numFmtId="194" fontId="49" fillId="0" borderId="0" applyNumberFormat="0" applyFill="0" applyBorder="0" applyAlignment="0" applyProtection="0"/>
    <xf numFmtId="0" fontId="83" fillId="67" borderId="104"/>
    <xf numFmtId="44" fontId="2" fillId="0" borderId="0" applyFont="0" applyFill="0" applyBorder="0" applyAlignment="0" applyProtection="0"/>
    <xf numFmtId="0" fontId="51" fillId="0" borderId="97">
      <alignment horizontal="left" vertical="center" wrapText="1"/>
    </xf>
    <xf numFmtId="0" fontId="93" fillId="89" borderId="64">
      <alignment horizontal="center" vertical="center"/>
    </xf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98" fillId="96" borderId="110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2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3" applyNumberFormat="0" applyProtection="0">
      <alignment horizontal="left" vertical="center" wrapText="1" indent="1"/>
    </xf>
    <xf numFmtId="0" fontId="53" fillId="0" borderId="80">
      <alignment horizontal="left"/>
    </xf>
    <xf numFmtId="178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4"/>
    <xf numFmtId="0" fontId="31" fillId="0" borderId="0"/>
    <xf numFmtId="0" fontId="83" fillId="68" borderId="103"/>
    <xf numFmtId="186" fontId="72" fillId="0" borderId="0" applyFont="0" applyFill="0" applyBorder="0" applyAlignment="0" applyProtection="0"/>
    <xf numFmtId="0" fontId="45" fillId="54" borderId="95" applyNumberFormat="0" applyAlignment="0" applyProtection="0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82"/>
    <xf numFmtId="0" fontId="1" fillId="0" borderId="0"/>
    <xf numFmtId="0" fontId="83" fillId="67" borderId="101"/>
    <xf numFmtId="49" fontId="94" fillId="92" borderId="99">
      <alignment vertical="center"/>
    </xf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43" fillId="0" borderId="74" applyNumberFormat="0" applyFill="0" applyAlignment="0" applyProtection="0"/>
    <xf numFmtId="0" fontId="1" fillId="0" borderId="0"/>
    <xf numFmtId="0" fontId="83" fillId="67" borderId="104"/>
    <xf numFmtId="44" fontId="2" fillId="0" borderId="0" applyFont="0" applyFill="0" applyBorder="0" applyAlignment="0" applyProtection="0"/>
    <xf numFmtId="0" fontId="93" fillId="89" borderId="64">
      <alignment horizontal="center" vertical="center"/>
    </xf>
    <xf numFmtId="0" fontId="94" fillId="90" borderId="64">
      <alignment vertical="center"/>
    </xf>
    <xf numFmtId="0" fontId="93" fillId="89" borderId="64">
      <alignment horizontal="center" vertical="center"/>
    </xf>
    <xf numFmtId="0" fontId="31" fillId="0" borderId="0"/>
    <xf numFmtId="0" fontId="83" fillId="68" borderId="105"/>
    <xf numFmtId="177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4">
      <alignment vertical="center"/>
    </xf>
    <xf numFmtId="0" fontId="1" fillId="0" borderId="0"/>
    <xf numFmtId="0" fontId="1" fillId="2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82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1" borderId="64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82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4"/>
    <xf numFmtId="0" fontId="31" fillId="0" borderId="0"/>
    <xf numFmtId="0" fontId="83" fillId="67" borderId="102"/>
    <xf numFmtId="43" fontId="2" fillId="0" borderId="0" applyFont="0" applyFill="0" applyBorder="0" applyAlignment="0" applyProtection="0"/>
    <xf numFmtId="0" fontId="45" fillId="54" borderId="95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6" fillId="83" borderId="70" applyNumberFormat="0" applyAlignment="0" applyProtection="0"/>
    <xf numFmtId="0" fontId="66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4">
      <alignment vertical="center"/>
    </xf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9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2"/>
    <xf numFmtId="0" fontId="1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3" fontId="99" fillId="0" borderId="0">
      <alignment horizontal="center"/>
    </xf>
    <xf numFmtId="0" fontId="83" fillId="67" borderId="100"/>
    <xf numFmtId="0" fontId="92" fillId="91" borderId="64">
      <alignment vertical="center"/>
    </xf>
    <xf numFmtId="0" fontId="33" fillId="87" borderId="0" applyNumberFormat="0" applyBorder="0" applyAlignment="0" applyProtection="0"/>
    <xf numFmtId="173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4">
      <alignment vertical="center"/>
    </xf>
    <xf numFmtId="196" fontId="100" fillId="0" borderId="0" applyFont="0" applyFill="0" applyBorder="0" applyAlignment="0" applyProtection="0"/>
    <xf numFmtId="0" fontId="2" fillId="0" borderId="0"/>
    <xf numFmtId="0" fontId="83" fillId="68" borderId="89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2"/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2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01"/>
    <xf numFmtId="0" fontId="41" fillId="0" borderId="73" applyNumberFormat="0" applyFill="0" applyAlignment="0" applyProtection="0"/>
    <xf numFmtId="49" fontId="94" fillId="92" borderId="99">
      <alignment vertical="center"/>
    </xf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82"/>
    <xf numFmtId="0" fontId="32" fillId="63" borderId="0" applyNumberFormat="0" applyBorder="0" applyAlignment="0" applyProtection="0"/>
    <xf numFmtId="0" fontId="92" fillId="88" borderId="64">
      <alignment vertical="center"/>
    </xf>
    <xf numFmtId="0" fontId="33" fillId="85" borderId="0" applyNumberFormat="0" applyBorder="0" applyAlignment="0" applyProtection="0"/>
    <xf numFmtId="0" fontId="94" fillId="91" borderId="64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0" borderId="0"/>
    <xf numFmtId="0" fontId="82" fillId="70" borderId="107">
      <alignment vertical="center"/>
    </xf>
    <xf numFmtId="173" fontId="1" fillId="0" borderId="0" applyFont="0" applyFill="0" applyBorder="0" applyAlignment="0" applyProtection="0"/>
    <xf numFmtId="0" fontId="45" fillId="82" borderId="112" applyNumberFormat="0" applyAlignment="0" applyProtection="0"/>
    <xf numFmtId="0" fontId="87" fillId="79" borderId="64"/>
    <xf numFmtId="178" fontId="2" fillId="0" borderId="0" applyFont="0" applyFill="0" applyBorder="0" applyAlignment="0" applyProtection="0"/>
    <xf numFmtId="0" fontId="73" fillId="0" borderId="0"/>
    <xf numFmtId="4" fontId="70" fillId="101" borderId="113" applyNumberFormat="0" applyProtection="0">
      <alignment horizontal="right" vertical="center"/>
    </xf>
    <xf numFmtId="0" fontId="94" fillId="90" borderId="64">
      <alignment vertical="center"/>
    </xf>
    <xf numFmtId="0" fontId="93" fillId="89" borderId="64">
      <alignment horizontal="center" vertical="center"/>
    </xf>
    <xf numFmtId="195" fontId="100" fillId="0" borderId="0" applyFont="0" applyFill="0" applyBorder="0" applyAlignment="0" applyProtection="0"/>
    <xf numFmtId="0" fontId="93" fillId="89" borderId="64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4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4"/>
    <xf numFmtId="192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70" borderId="106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4"/>
    <xf numFmtId="0" fontId="49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7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9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5" fillId="82" borderId="108" applyNumberFormat="0" applyAlignment="0" applyProtection="0"/>
    <xf numFmtId="0" fontId="65" fillId="0" borderId="0"/>
    <xf numFmtId="0" fontId="83" fillId="67" borderId="104"/>
    <xf numFmtId="44" fontId="2" fillId="0" borderId="0" applyFont="0" applyFill="0" applyBorder="0" applyAlignment="0" applyProtection="0"/>
    <xf numFmtId="0" fontId="50" fillId="58" borderId="93">
      <alignment horizontal="center" vertical="center" wrapText="1"/>
    </xf>
    <xf numFmtId="0" fontId="92" fillId="88" borderId="64">
      <alignment vertical="center"/>
    </xf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103">
      <alignment vertical="center"/>
    </xf>
    <xf numFmtId="49" fontId="92" fillId="68" borderId="99">
      <alignment vertical="center"/>
    </xf>
    <xf numFmtId="0" fontId="1" fillId="0" borderId="0"/>
    <xf numFmtId="0" fontId="32" fillId="63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2"/>
    <xf numFmtId="0" fontId="31" fillId="0" borderId="0"/>
    <xf numFmtId="0" fontId="83" fillId="67" borderId="101"/>
    <xf numFmtId="0" fontId="47" fillId="0" borderId="114" applyNumberFormat="0" applyFill="0" applyAlignment="0" applyProtection="0"/>
    <xf numFmtId="179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5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4">
      <alignment vertical="center"/>
    </xf>
    <xf numFmtId="0" fontId="33" fillId="77" borderId="0" applyNumberFormat="0" applyBorder="0" applyAlignment="0" applyProtection="0"/>
    <xf numFmtId="182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0" fillId="0" borderId="80">
      <alignment horizontal="lef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4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9"/>
    <xf numFmtId="178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01"/>
    <xf numFmtId="0" fontId="40" fillId="0" borderId="72" applyNumberFormat="0" applyFill="0" applyAlignment="0" applyProtection="0"/>
    <xf numFmtId="49" fontId="94" fillId="92" borderId="99">
      <alignment vertical="center"/>
    </xf>
    <xf numFmtId="0" fontId="1" fillId="0" borderId="0"/>
    <xf numFmtId="0" fontId="1" fillId="3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82"/>
    <xf numFmtId="0" fontId="32" fillId="62" borderId="0" applyNumberFormat="0" applyBorder="0" applyAlignment="0" applyProtection="0"/>
    <xf numFmtId="0" fontId="92" fillId="88" borderId="64">
      <alignment vertical="center"/>
    </xf>
    <xf numFmtId="0" fontId="33" fillId="84" borderId="0" applyNumberFormat="0" applyBorder="0" applyAlignment="0" applyProtection="0"/>
    <xf numFmtId="0" fontId="94" fillId="91" borderId="64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73" fontId="1" fillId="0" borderId="0" applyFont="0" applyFill="0" applyBorder="0" applyAlignment="0" applyProtection="0"/>
    <xf numFmtId="38" fontId="77" fillId="0" borderId="0"/>
    <xf numFmtId="0" fontId="87" fillId="79" borderId="64"/>
    <xf numFmtId="19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85" fontId="67" fillId="0" borderId="0" applyFont="0" applyFill="0" applyBorder="0" applyAlignment="0" applyProtection="0"/>
    <xf numFmtId="0" fontId="94" fillId="90" borderId="64">
      <alignment vertical="center"/>
    </xf>
    <xf numFmtId="0" fontId="93" fillId="89" borderId="64">
      <alignment horizontal="center" vertical="center"/>
    </xf>
    <xf numFmtId="0" fontId="62" fillId="0" borderId="0" applyNumberFormat="0" applyFill="0" applyBorder="0" applyAlignment="0" applyProtection="0"/>
    <xf numFmtId="0" fontId="93" fillId="89" borderId="64">
      <alignment horizontal="center" vertical="center"/>
    </xf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78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01"/>
    <xf numFmtId="49" fontId="92" fillId="93" borderId="99">
      <alignment vertical="center"/>
    </xf>
    <xf numFmtId="176" fontId="1" fillId="0" borderId="0" applyFont="0" applyFill="0" applyBorder="0" applyAlignment="0" applyProtection="0"/>
    <xf numFmtId="0" fontId="2" fillId="0" borderId="0"/>
    <xf numFmtId="0" fontId="84" fillId="79" borderId="82"/>
    <xf numFmtId="0" fontId="94" fillId="91" borderId="64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0" fontId="76" fillId="0" borderId="14" applyNumberFormat="0" applyAlignment="0"/>
    <xf numFmtId="0" fontId="83" fillId="67" borderId="82"/>
    <xf numFmtId="0" fontId="31" fillId="0" borderId="0"/>
    <xf numFmtId="0" fontId="83" fillId="67" borderId="9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91" fontId="2" fillId="0" borderId="0" applyFont="0" applyFill="0" applyBorder="0" applyAlignment="0" applyProtection="0"/>
    <xf numFmtId="0" fontId="1" fillId="1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4"/>
    <xf numFmtId="0" fontId="32" fillId="0" borderId="0"/>
    <xf numFmtId="0" fontId="83" fillId="68" borderId="103"/>
    <xf numFmtId="44" fontId="2" fillId="0" borderId="0" applyFont="0" applyFill="0" applyBorder="0" applyAlignment="0" applyProtection="0"/>
    <xf numFmtId="0" fontId="94" fillId="90" borderId="64">
      <alignment vertical="center"/>
    </xf>
    <xf numFmtId="0" fontId="93" fillId="89" borderId="64">
      <alignment horizontal="center" vertical="center"/>
    </xf>
    <xf numFmtId="0" fontId="1" fillId="0" borderId="0"/>
    <xf numFmtId="0" fontId="83" fillId="67" borderId="104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58" borderId="108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4">
      <alignment vertical="center"/>
    </xf>
    <xf numFmtId="0" fontId="31" fillId="0" borderId="0"/>
    <xf numFmtId="0" fontId="1" fillId="17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9" fillId="80" borderId="82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3" fontId="55" fillId="0" borderId="0" applyFont="0" applyFill="0" applyBorder="0" applyAlignment="0" applyProtection="0"/>
    <xf numFmtId="0" fontId="63" fillId="0" borderId="0"/>
    <xf numFmtId="0" fontId="2" fillId="100" borderId="11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4"/>
    <xf numFmtId="0" fontId="31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00"/>
    <xf numFmtId="0" fontId="92" fillId="91" borderId="64">
      <alignment vertical="center"/>
    </xf>
    <xf numFmtId="0" fontId="42" fillId="65" borderId="108" applyNumberFormat="0" applyAlignment="0" applyProtection="0"/>
    <xf numFmtId="182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80">
      <alignment horizontal="left" wrapTex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4">
      <alignment vertical="center"/>
    </xf>
    <xf numFmtId="0" fontId="94" fillId="90" borderId="64">
      <alignment vertical="center"/>
    </xf>
    <xf numFmtId="178" fontId="2" fillId="0" borderId="0" applyFont="0" applyFill="0" applyBorder="0" applyAlignment="0" applyProtection="0"/>
    <xf numFmtId="0" fontId="55" fillId="0" borderId="0"/>
    <xf numFmtId="0" fontId="83" fillId="68" borderId="89"/>
    <xf numFmtId="49" fontId="92" fillId="93" borderId="99">
      <alignment vertical="center"/>
    </xf>
    <xf numFmtId="0" fontId="60" fillId="0" borderId="97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2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2"/>
    <xf numFmtId="0" fontId="2" fillId="0" borderId="0"/>
    <xf numFmtId="0" fontId="83" fillId="67" borderId="101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4">
      <alignment vertical="center"/>
    </xf>
    <xf numFmtId="0" fontId="33" fillId="8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82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0" borderId="64">
      <alignment vertical="center"/>
    </xf>
    <xf numFmtId="0" fontId="102" fillId="0" borderId="0"/>
    <xf numFmtId="0" fontId="2" fillId="0" borderId="0"/>
    <xf numFmtId="0" fontId="83" fillId="68" borderId="105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01"/>
    <xf numFmtId="0" fontId="48" fillId="0" borderId="0" applyNumberFormat="0" applyFill="0" applyBorder="0" applyAlignment="0" applyProtection="0"/>
    <xf numFmtId="189" fontId="2" fillId="0" borderId="0" applyFont="0" applyFill="0" applyBorder="0" applyAlignment="0" applyProtection="0"/>
    <xf numFmtId="0" fontId="95" fillId="79" borderId="64">
      <alignment vertical="center"/>
    </xf>
    <xf numFmtId="0" fontId="78" fillId="0" borderId="0"/>
    <xf numFmtId="0" fontId="1" fillId="25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82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71" applyNumberFormat="0" applyFill="0" applyAlignment="0" applyProtection="0"/>
    <xf numFmtId="0" fontId="94" fillId="91" borderId="64">
      <alignment vertical="center"/>
    </xf>
    <xf numFmtId="0" fontId="76" fillId="0" borderId="14" applyNumberFormat="0" applyAlignment="0"/>
    <xf numFmtId="0" fontId="1" fillId="0" borderId="0"/>
    <xf numFmtId="0" fontId="82" fillId="69" borderId="0">
      <alignment vertical="center"/>
    </xf>
    <xf numFmtId="173" fontId="1" fillId="0" borderId="0" applyFont="0" applyFill="0" applyBorder="0" applyAlignment="0" applyProtection="0"/>
    <xf numFmtId="0" fontId="51" fillId="0" borderId="78">
      <alignment horizontal="left" vertical="center" wrapText="1"/>
    </xf>
    <xf numFmtId="0" fontId="87" fillId="79" borderId="64"/>
    <xf numFmtId="17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44" fontId="1" fillId="0" borderId="0" applyFont="0" applyFill="0" applyBorder="0" applyAlignment="0" applyProtection="0"/>
    <xf numFmtId="0" fontId="94" fillId="90" borderId="64">
      <alignment vertical="center"/>
    </xf>
    <xf numFmtId="0" fontId="93" fillId="89" borderId="64">
      <alignment horizontal="center" vertical="center"/>
    </xf>
    <xf numFmtId="195" fontId="100" fillId="0" borderId="0" applyFont="0" applyFill="0" applyBorder="0" applyAlignment="0" applyProtection="0"/>
    <xf numFmtId="0" fontId="93" fillId="89" borderId="64">
      <alignment horizontal="center" vertical="center"/>
    </xf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01"/>
    <xf numFmtId="0" fontId="97" fillId="95" borderId="109">
      <alignment horizontal="centerContinuous" vertical="center"/>
    </xf>
    <xf numFmtId="0" fontId="82" fillId="79" borderId="0">
      <alignment vertical="center"/>
    </xf>
    <xf numFmtId="0" fontId="60" fillId="0" borderId="97">
      <alignment horizontal="left" vertical="center" wrapText="1"/>
    </xf>
    <xf numFmtId="0" fontId="2" fillId="0" borderId="0"/>
    <xf numFmtId="0" fontId="2" fillId="0" borderId="0"/>
    <xf numFmtId="0" fontId="82" fillId="70" borderId="107">
      <alignment vertical="center"/>
    </xf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4"/>
    <xf numFmtId="188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80">
      <alignment horizontal="left" wrapText="1"/>
    </xf>
    <xf numFmtId="0" fontId="2" fillId="0" borderId="0"/>
    <xf numFmtId="0" fontId="83" fillId="68" borderId="103"/>
    <xf numFmtId="4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69" borderId="89">
      <alignment vertical="center"/>
    </xf>
    <xf numFmtId="182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4"/>
    <xf numFmtId="0" fontId="2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00"/>
    <xf numFmtId="0" fontId="92" fillId="91" borderId="64">
      <alignment vertical="center"/>
    </xf>
    <xf numFmtId="0" fontId="2" fillId="0" borderId="0"/>
    <xf numFmtId="175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4">
      <alignment vertical="center"/>
    </xf>
    <xf numFmtId="0" fontId="94" fillId="91" borderId="64">
      <alignment vertical="center"/>
    </xf>
    <xf numFmtId="178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9">
      <alignment vertical="center"/>
    </xf>
    <xf numFmtId="0" fontId="1" fillId="0" borderId="0"/>
    <xf numFmtId="0" fontId="32" fillId="73" borderId="0" applyNumberFormat="0" applyBorder="0" applyAlignment="0" applyProtection="0"/>
    <xf numFmtId="173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82"/>
    <xf numFmtId="0" fontId="55" fillId="0" borderId="0"/>
    <xf numFmtId="0" fontId="83" fillId="67" borderId="10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11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0" borderId="64">
      <alignment vertical="center"/>
    </xf>
    <xf numFmtId="0" fontId="1" fillId="0" borderId="0"/>
    <xf numFmtId="0" fontId="49" fillId="0" borderId="0"/>
    <xf numFmtId="0" fontId="83" fillId="68" borderId="105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82"/>
    <xf numFmtId="178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76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01"/>
    <xf numFmtId="0" fontId="37" fillId="0" borderId="0" applyNumberFormat="0" applyFill="0" applyBorder="0" applyAlignment="0" applyProtection="0"/>
    <xf numFmtId="49" fontId="94" fillId="92" borderId="99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82"/>
    <xf numFmtId="0" fontId="32" fillId="61" borderId="0" applyNumberFormat="0" applyBorder="0" applyAlignment="0" applyProtection="0"/>
    <xf numFmtId="0" fontId="92" fillId="88" borderId="64">
      <alignment vertical="center"/>
    </xf>
    <xf numFmtId="0" fontId="41" fillId="0" borderId="0" applyNumberFormat="0" applyFill="0" applyBorder="0" applyAlignment="0" applyProtection="0"/>
    <xf numFmtId="0" fontId="94" fillId="91" borderId="64">
      <alignment vertical="center"/>
    </xf>
    <xf numFmtId="0" fontId="41" fillId="0" borderId="73" applyNumberFormat="0" applyFill="0" applyAlignment="0" applyProtection="0"/>
    <xf numFmtId="0" fontId="1" fillId="0" borderId="0"/>
    <xf numFmtId="0" fontId="82" fillId="70" borderId="0">
      <alignment vertical="center"/>
    </xf>
    <xf numFmtId="175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4"/>
    <xf numFmtId="190" fontId="2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18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09" fillId="0" borderId="0"/>
    <xf numFmtId="197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8" fontId="111" fillId="0" borderId="0"/>
    <xf numFmtId="43" fontId="1" fillId="0" borderId="0" applyFont="0" applyFill="0" applyBorder="0" applyAlignment="0" applyProtection="0"/>
  </cellStyleXfs>
  <cellXfs count="417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2" fontId="0" fillId="0" borderId="0" xfId="0" applyNumberFormat="1"/>
    <xf numFmtId="0" fontId="11" fillId="0" borderId="58" xfId="12" applyFont="1" applyBorder="1" applyAlignment="1">
      <alignment vertical="center"/>
    </xf>
    <xf numFmtId="4" fontId="11" fillId="0" borderId="8" xfId="12" applyNumberFormat="1" applyFont="1" applyBorder="1" applyAlignment="1">
      <alignment horizontal="right" vertical="center"/>
    </xf>
    <xf numFmtId="168" fontId="11" fillId="0" borderId="8" xfId="12" applyNumberFormat="1" applyFont="1" applyBorder="1" applyAlignment="1">
      <alignment horizontal="right" vertical="center"/>
    </xf>
    <xf numFmtId="10" fontId="7" fillId="35" borderId="59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10" fontId="7" fillId="35" borderId="43" xfId="0" applyNumberFormat="1" applyFont="1" applyFill="1" applyBorder="1" applyAlignment="1">
      <alignment horizontal="left"/>
    </xf>
    <xf numFmtId="3" fontId="11" fillId="0" borderId="9" xfId="12" applyNumberFormat="1" applyFont="1" applyBorder="1" applyAlignment="1">
      <alignment horizontal="right" vertical="center"/>
    </xf>
    <xf numFmtId="4" fontId="11" fillId="0" borderId="58" xfId="12" applyNumberFormat="1" applyFont="1" applyBorder="1" applyAlignment="1">
      <alignment horizontal="right" vertical="center"/>
    </xf>
    <xf numFmtId="0" fontId="11" fillId="0" borderId="8" xfId="12" applyFont="1" applyBorder="1" applyAlignment="1">
      <alignment vertical="center"/>
    </xf>
    <xf numFmtId="0" fontId="11" fillId="0" borderId="9" xfId="12" applyFont="1" applyBorder="1" applyAlignment="1">
      <alignment horizontal="left" vertical="center"/>
    </xf>
    <xf numFmtId="0" fontId="11" fillId="0" borderId="8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6" xfId="0" applyFont="1" applyFill="1" applyBorder="1" applyAlignment="1">
      <alignment horizontal="center"/>
    </xf>
    <xf numFmtId="0" fontId="6" fillId="35" borderId="37" xfId="0" applyFont="1" applyFill="1" applyBorder="1" applyAlignment="1">
      <alignment horizontal="center"/>
    </xf>
    <xf numFmtId="0" fontId="8" fillId="35" borderId="0" xfId="0" applyFont="1" applyFill="1"/>
    <xf numFmtId="0" fontId="8" fillId="35" borderId="31" xfId="0" applyFont="1" applyFill="1" applyBorder="1"/>
    <xf numFmtId="0" fontId="8" fillId="35" borderId="32" xfId="0" applyFont="1" applyFill="1" applyBorder="1"/>
    <xf numFmtId="0" fontId="8" fillId="35" borderId="34" xfId="0" applyFont="1" applyFill="1" applyBorder="1"/>
    <xf numFmtId="0" fontId="6" fillId="35" borderId="0" xfId="0" applyFont="1" applyFill="1" applyAlignment="1">
      <alignment horizontal="center"/>
    </xf>
    <xf numFmtId="0" fontId="6" fillId="35" borderId="34" xfId="0" applyFont="1" applyFill="1" applyBorder="1" applyAlignment="1">
      <alignment horizontal="center"/>
    </xf>
    <xf numFmtId="10" fontId="7" fillId="35" borderId="42" xfId="0" applyNumberFormat="1" applyFont="1" applyFill="1" applyBorder="1"/>
    <xf numFmtId="10" fontId="10" fillId="35" borderId="31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6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0" fontId="107" fillId="0" borderId="68" xfId="1" applyNumberFormat="1" applyFont="1" applyFill="1" applyBorder="1" applyAlignment="1">
      <alignment horizontal="center" vertical="center" wrapText="1"/>
    </xf>
    <xf numFmtId="0" fontId="107" fillId="0" borderId="145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107" fillId="0" borderId="118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6" fillId="0" borderId="0" xfId="11" applyNumberFormat="1" applyFont="1" applyAlignment="1">
      <alignment vertical="center"/>
    </xf>
    <xf numFmtId="0" fontId="107" fillId="35" borderId="27" xfId="11" applyFont="1" applyFill="1" applyBorder="1" applyAlignment="1">
      <alignment vertical="center"/>
    </xf>
    <xf numFmtId="10" fontId="117" fillId="35" borderId="28" xfId="11" applyNumberFormat="1" applyFont="1" applyFill="1" applyBorder="1" applyAlignment="1">
      <alignment horizontal="center" vertical="center"/>
    </xf>
    <xf numFmtId="0" fontId="107" fillId="35" borderId="29" xfId="11" applyFont="1" applyFill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07" fillId="0" borderId="33" xfId="11" applyFont="1" applyBorder="1" applyAlignment="1">
      <alignment vertical="center"/>
    </xf>
    <xf numFmtId="0" fontId="107" fillId="0" borderId="34" xfId="11" applyFont="1" applyBorder="1" applyAlignment="1">
      <alignment vertical="center"/>
    </xf>
    <xf numFmtId="0" fontId="11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35" xfId="11" applyFont="1" applyBorder="1" applyAlignment="1">
      <alignment vertical="center"/>
    </xf>
    <xf numFmtId="167" fontId="122" fillId="0" borderId="36" xfId="11" applyNumberFormat="1" applyFont="1" applyBorder="1" applyAlignment="1">
      <alignment horizontal="center" vertical="center"/>
    </xf>
    <xf numFmtId="0" fontId="107" fillId="0" borderId="37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3" fillId="35" borderId="59" xfId="0" applyNumberFormat="1" applyFont="1" applyFill="1" applyBorder="1" applyAlignment="1">
      <alignment horizontal="left" vertical="center"/>
    </xf>
    <xf numFmtId="10" fontId="124" fillId="35" borderId="32" xfId="0" applyNumberFormat="1" applyFont="1" applyFill="1" applyBorder="1" applyAlignment="1">
      <alignment horizontal="center" vertical="center"/>
    </xf>
    <xf numFmtId="170" fontId="28" fillId="0" borderId="0" xfId="0" applyNumberFormat="1" applyFont="1" applyAlignment="1">
      <alignment vertical="center"/>
    </xf>
    <xf numFmtId="170" fontId="28" fillId="0" borderId="0" xfId="0" applyNumberFormat="1" applyFont="1" applyAlignment="1">
      <alignment horizontal="left" vertical="center"/>
    </xf>
    <xf numFmtId="10" fontId="123" fillId="35" borderId="43" xfId="0" applyNumberFormat="1" applyFont="1" applyFill="1" applyBorder="1" applyAlignment="1">
      <alignment horizontal="left" vertical="center"/>
    </xf>
    <xf numFmtId="10" fontId="124" fillId="35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70" fontId="0" fillId="0" borderId="0" xfId="0" applyNumberFormat="1" applyAlignment="1">
      <alignment vertical="center"/>
    </xf>
    <xf numFmtId="170" fontId="0" fillId="0" borderId="0" xfId="0" applyNumberFormat="1" applyAlignment="1">
      <alignment horizontal="left" vertical="center"/>
    </xf>
    <xf numFmtId="10" fontId="123" fillId="35" borderId="146" xfId="0" applyNumberFormat="1" applyFont="1" applyFill="1" applyBorder="1" applyAlignment="1">
      <alignment horizontal="left" vertical="center"/>
    </xf>
    <xf numFmtId="0" fontId="125" fillId="2" borderId="157" xfId="0" applyFont="1" applyFill="1" applyBorder="1" applyAlignment="1">
      <alignment horizontal="center" vertical="center"/>
    </xf>
    <xf numFmtId="0" fontId="125" fillId="2" borderId="155" xfId="0" applyFont="1" applyFill="1" applyBorder="1" applyAlignment="1">
      <alignment horizontal="center" vertical="center"/>
    </xf>
    <xf numFmtId="0" fontId="125" fillId="2" borderId="156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112" fillId="0" borderId="119" xfId="0" applyFont="1" applyBorder="1" applyAlignment="1">
      <alignment horizontal="center" vertical="center"/>
    </xf>
    <xf numFmtId="164" fontId="107" fillId="0" borderId="115" xfId="0" applyNumberFormat="1" applyFont="1" applyBorder="1" applyAlignment="1">
      <alignment horizontal="center" vertical="center" wrapText="1"/>
    </xf>
    <xf numFmtId="164" fontId="107" fillId="0" borderId="145" xfId="0" applyNumberFormat="1" applyFont="1" applyBorder="1" applyAlignment="1">
      <alignment horizontal="center" vertical="center" wrapText="1"/>
    </xf>
    <xf numFmtId="164" fontId="107" fillId="0" borderId="128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0" fontId="107" fillId="0" borderId="0" xfId="0" applyFont="1" applyAlignment="1">
      <alignment horizontal="center" vertical="center" wrapText="1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3" fillId="35" borderId="48" xfId="0" applyNumberFormat="1" applyFont="1" applyFill="1" applyBorder="1" applyAlignment="1">
      <alignment vertical="center"/>
    </xf>
    <xf numFmtId="164" fontId="123" fillId="35" borderId="45" xfId="0" applyNumberFormat="1" applyFont="1" applyFill="1" applyBorder="1" applyAlignment="1">
      <alignment horizontal="center" vertical="center"/>
    </xf>
    <xf numFmtId="164" fontId="117" fillId="0" borderId="49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6" fillId="0" borderId="0" xfId="0" applyNumberFormat="1" applyFont="1" applyAlignment="1">
      <alignment horizontal="left" vertical="center"/>
    </xf>
    <xf numFmtId="164" fontId="123" fillId="35" borderId="50" xfId="0" applyNumberFormat="1" applyFont="1" applyFill="1" applyBorder="1" applyAlignment="1">
      <alignment vertical="center"/>
    </xf>
    <xf numFmtId="164" fontId="123" fillId="35" borderId="14" xfId="0" applyNumberFormat="1" applyFont="1" applyFill="1" applyBorder="1" applyAlignment="1">
      <alignment horizontal="center" vertical="center"/>
    </xf>
    <xf numFmtId="164" fontId="117" fillId="0" borderId="51" xfId="0" applyNumberFormat="1" applyFont="1" applyBorder="1" applyAlignment="1">
      <alignment horizontal="center" vertical="center"/>
    </xf>
    <xf numFmtId="164" fontId="123" fillId="35" borderId="52" xfId="0" applyNumberFormat="1" applyFont="1" applyFill="1" applyBorder="1" applyAlignment="1">
      <alignment vertical="center"/>
    </xf>
    <xf numFmtId="9" fontId="123" fillId="35" borderId="7" xfId="1" applyFont="1" applyFill="1" applyBorder="1" applyAlignment="1">
      <alignment horizontal="center" vertical="center"/>
    </xf>
    <xf numFmtId="164" fontId="117" fillId="0" borderId="53" xfId="0" applyNumberFormat="1" applyFont="1" applyBorder="1" applyAlignment="1">
      <alignment horizontal="center" vertical="center"/>
    </xf>
    <xf numFmtId="164" fontId="123" fillId="35" borderId="54" xfId="0" applyNumberFormat="1" applyFont="1" applyFill="1" applyBorder="1" applyAlignment="1">
      <alignment vertical="center"/>
    </xf>
    <xf numFmtId="164" fontId="123" fillId="35" borderId="46" xfId="0" applyNumberFormat="1" applyFont="1" applyFill="1" applyBorder="1" applyAlignment="1">
      <alignment horizontal="center" vertical="center"/>
    </xf>
    <xf numFmtId="164" fontId="117" fillId="0" borderId="55" xfId="0" applyNumberFormat="1" applyFont="1" applyBorder="1" applyAlignment="1">
      <alignment horizontal="center" vertical="center"/>
    </xf>
    <xf numFmtId="0" fontId="24" fillId="35" borderId="32" xfId="0" applyFont="1" applyFill="1" applyBorder="1" applyAlignment="1">
      <alignment vertical="center"/>
    </xf>
    <xf numFmtId="0" fontId="24" fillId="35" borderId="34" xfId="0" applyFont="1" applyFill="1" applyBorder="1" applyAlignment="1">
      <alignment vertical="center"/>
    </xf>
    <xf numFmtId="172" fontId="0" fillId="0" borderId="0" xfId="0" applyNumberFormat="1" applyAlignment="1">
      <alignment vertical="center"/>
    </xf>
    <xf numFmtId="0" fontId="125" fillId="2" borderId="60" xfId="0" applyFont="1" applyFill="1" applyBorder="1" applyAlignment="1">
      <alignment horizontal="center" vertical="center"/>
    </xf>
    <xf numFmtId="164" fontId="107" fillId="0" borderId="38" xfId="0" applyNumberFormat="1" applyFont="1" applyBorder="1" applyAlignment="1">
      <alignment horizontal="center" vertical="center"/>
    </xf>
    <xf numFmtId="164" fontId="107" fillId="0" borderId="0" xfId="0" applyNumberFormat="1" applyFont="1" applyAlignment="1">
      <alignment horizontal="center" vertical="center"/>
    </xf>
    <xf numFmtId="43" fontId="0" fillId="0" borderId="0" xfId="53740" applyFont="1" applyAlignment="1">
      <alignment vertical="center"/>
    </xf>
    <xf numFmtId="1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0" fontId="112" fillId="0" borderId="10" xfId="0" applyFont="1" applyBorder="1" applyAlignment="1">
      <alignment horizontal="center" vertical="center"/>
    </xf>
    <xf numFmtId="0" fontId="112" fillId="0" borderId="1" xfId="0" applyFont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29" fillId="0" borderId="0" xfId="0" applyFont="1" applyAlignment="1">
      <alignment horizontal="left" vertical="center"/>
    </xf>
    <xf numFmtId="164" fontId="107" fillId="0" borderId="61" xfId="0" applyNumberFormat="1" applyFont="1" applyBorder="1" applyAlignment="1">
      <alignment horizontal="center" vertical="center"/>
    </xf>
    <xf numFmtId="0" fontId="112" fillId="0" borderId="118" xfId="0" applyFont="1" applyBorder="1" applyAlignment="1">
      <alignment horizontal="center" vertical="center"/>
    </xf>
    <xf numFmtId="0" fontId="112" fillId="0" borderId="115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128" fillId="0" borderId="0" xfId="0" applyFont="1" applyAlignment="1">
      <alignment vertical="center"/>
    </xf>
    <xf numFmtId="0" fontId="107" fillId="0" borderId="115" xfId="0" applyFont="1" applyBorder="1" applyAlignment="1">
      <alignment horizontal="center" vertical="center" wrapText="1"/>
    </xf>
    <xf numFmtId="164" fontId="107" fillId="0" borderId="119" xfId="0" applyNumberFormat="1" applyFont="1" applyBorder="1" applyAlignment="1">
      <alignment horizontal="center" vertical="center" wrapText="1"/>
    </xf>
    <xf numFmtId="10" fontId="107" fillId="0" borderId="176" xfId="1" applyNumberFormat="1" applyFont="1" applyFill="1" applyBorder="1" applyAlignment="1">
      <alignment horizontal="center" vertical="center" wrapText="1"/>
    </xf>
    <xf numFmtId="44" fontId="108" fillId="0" borderId="0" xfId="0" applyNumberFormat="1" applyFont="1" applyAlignment="1">
      <alignment horizontal="center" vertical="center"/>
    </xf>
    <xf numFmtId="44" fontId="0" fillId="0" borderId="0" xfId="0" applyNumberFormat="1" applyAlignment="1">
      <alignment horizontal="center" vertical="center"/>
    </xf>
    <xf numFmtId="0" fontId="125" fillId="2" borderId="184" xfId="0" applyFont="1" applyFill="1" applyBorder="1" applyAlignment="1">
      <alignment horizontal="center" vertical="center"/>
    </xf>
    <xf numFmtId="0" fontId="125" fillId="2" borderId="185" xfId="0" applyFont="1" applyFill="1" applyBorder="1" applyAlignment="1">
      <alignment horizontal="center" vertical="center"/>
    </xf>
    <xf numFmtId="0" fontId="125" fillId="2" borderId="178" xfId="0" applyFont="1" applyFill="1" applyBorder="1" applyAlignment="1">
      <alignment horizontal="center" vertical="center"/>
    </xf>
    <xf numFmtId="0" fontId="125" fillId="2" borderId="179" xfId="0" applyFont="1" applyFill="1" applyBorder="1" applyAlignment="1">
      <alignment horizontal="center" vertical="center"/>
    </xf>
    <xf numFmtId="0" fontId="107" fillId="103" borderId="2" xfId="0" applyFont="1" applyFill="1" applyBorder="1" applyAlignment="1">
      <alignment horizontal="center" vertical="center" wrapText="1"/>
    </xf>
    <xf numFmtId="0" fontId="107" fillId="103" borderId="17" xfId="0" applyFont="1" applyFill="1" applyBorder="1" applyAlignment="1">
      <alignment horizontal="center" vertical="center" wrapText="1"/>
    </xf>
    <xf numFmtId="0" fontId="107" fillId="103" borderId="88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/>
    </xf>
    <xf numFmtId="0" fontId="125" fillId="2" borderId="186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0" fontId="124" fillId="0" borderId="0" xfId="0" applyNumberFormat="1" applyFont="1" applyAlignment="1">
      <alignment horizontal="center" vertical="center"/>
    </xf>
    <xf numFmtId="0" fontId="124" fillId="0" borderId="0" xfId="0" applyFont="1" applyAlignment="1">
      <alignment horizontal="center" vertical="center"/>
    </xf>
    <xf numFmtId="164" fontId="107" fillId="0" borderId="39" xfId="0" applyNumberFormat="1" applyFont="1" applyBorder="1" applyAlignment="1">
      <alignment horizontal="center" vertical="center"/>
    </xf>
    <xf numFmtId="164" fontId="107" fillId="0" borderId="40" xfId="0" applyNumberFormat="1" applyFont="1" applyBorder="1" applyAlignment="1">
      <alignment horizontal="center" vertical="center"/>
    </xf>
    <xf numFmtId="10" fontId="107" fillId="0" borderId="115" xfId="1" applyNumberFormat="1" applyFont="1" applyFill="1" applyBorder="1" applyAlignment="1">
      <alignment horizontal="center" vertical="center" wrapText="1"/>
    </xf>
    <xf numFmtId="10" fontId="107" fillId="0" borderId="145" xfId="1" applyNumberFormat="1" applyFont="1" applyFill="1" applyBorder="1" applyAlignment="1">
      <alignment horizontal="center" vertical="center" wrapText="1"/>
    </xf>
    <xf numFmtId="0" fontId="114" fillId="0" borderId="0" xfId="0" applyFont="1" applyAlignment="1">
      <alignment vertical="center"/>
    </xf>
    <xf numFmtId="0" fontId="107" fillId="0" borderId="164" xfId="0" applyFont="1" applyBorder="1" applyAlignment="1">
      <alignment horizontal="center" vertical="center"/>
    </xf>
    <xf numFmtId="1" fontId="112" fillId="0" borderId="134" xfId="0" applyNumberFormat="1" applyFont="1" applyBorder="1" applyAlignment="1">
      <alignment horizontal="center" vertical="center"/>
    </xf>
    <xf numFmtId="1" fontId="112" fillId="0" borderId="187" xfId="0" applyNumberFormat="1" applyFont="1" applyBorder="1" applyAlignment="1">
      <alignment horizontal="center" vertical="center"/>
    </xf>
    <xf numFmtId="1" fontId="112" fillId="3" borderId="150" xfId="0" applyNumberFormat="1" applyFont="1" applyFill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0" fontId="107" fillId="0" borderId="39" xfId="1" applyNumberFormat="1" applyFont="1" applyFill="1" applyBorder="1" applyAlignment="1">
      <alignment horizontal="center" vertical="center"/>
    </xf>
    <xf numFmtId="0" fontId="107" fillId="0" borderId="165" xfId="0" applyFont="1" applyBorder="1" applyAlignment="1">
      <alignment horizontal="center" vertical="center"/>
    </xf>
    <xf numFmtId="10" fontId="107" fillId="0" borderId="38" xfId="1" applyNumberFormat="1" applyFont="1" applyFill="1" applyBorder="1" applyAlignment="1">
      <alignment horizontal="center" vertical="center"/>
    </xf>
    <xf numFmtId="1" fontId="112" fillId="0" borderId="123" xfId="0" applyNumberFormat="1" applyFont="1" applyBorder="1" applyAlignment="1">
      <alignment horizontal="center" vertical="center"/>
    </xf>
    <xf numFmtId="0" fontId="107" fillId="0" borderId="98" xfId="0" applyFont="1" applyBorder="1" applyAlignment="1">
      <alignment horizontal="center" vertical="center"/>
    </xf>
    <xf numFmtId="1" fontId="112" fillId="0" borderId="135" xfId="0" applyNumberFormat="1" applyFont="1" applyBorder="1" applyAlignment="1">
      <alignment horizontal="center" vertical="center"/>
    </xf>
    <xf numFmtId="1" fontId="112" fillId="3" borderId="151" xfId="0" applyNumberFormat="1" applyFont="1" applyFill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10" fontId="107" fillId="0" borderId="40" xfId="1" applyNumberFormat="1" applyFont="1" applyFill="1" applyBorder="1" applyAlignment="1">
      <alignment horizontal="center" vertical="center"/>
    </xf>
    <xf numFmtId="1" fontId="112" fillId="0" borderId="92" xfId="0" applyNumberFormat="1" applyFont="1" applyBorder="1" applyAlignment="1">
      <alignment horizontal="center" vertical="center"/>
    </xf>
    <xf numFmtId="1" fontId="112" fillId="3" borderId="152" xfId="0" applyNumberFormat="1" applyFont="1" applyFill="1" applyBorder="1" applyAlignment="1">
      <alignment horizontal="center" vertical="center"/>
    </xf>
    <xf numFmtId="1" fontId="112" fillId="3" borderId="137" xfId="0" applyNumberFormat="1" applyFont="1" applyFill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/>
    </xf>
    <xf numFmtId="10" fontId="107" fillId="0" borderId="90" xfId="1" applyNumberFormat="1" applyFont="1" applyFill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3" borderId="153" xfId="0" applyNumberFormat="1" applyFont="1" applyFill="1" applyBorder="1" applyAlignment="1">
      <alignment horizontal="center" vertical="center"/>
    </xf>
    <xf numFmtId="1" fontId="112" fillId="3" borderId="123" xfId="0" applyNumberFormat="1" applyFont="1" applyFill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0" fontId="107" fillId="0" borderId="83" xfId="1" applyNumberFormat="1" applyFont="1" applyFill="1" applyBorder="1" applyAlignment="1">
      <alignment horizontal="center" vertical="center"/>
    </xf>
    <xf numFmtId="1" fontId="112" fillId="3" borderId="190" xfId="0" applyNumberFormat="1" applyFont="1" applyFill="1" applyBorder="1" applyAlignment="1">
      <alignment horizontal="center" vertical="center"/>
    </xf>
    <xf numFmtId="1" fontId="112" fillId="3" borderId="189" xfId="0" applyNumberFormat="1" applyFont="1" applyFill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10" fontId="107" fillId="0" borderId="41" xfId="1" applyNumberFormat="1" applyFont="1" applyFill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12" fillId="3" borderId="193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0" fontId="107" fillId="0" borderId="166" xfId="0" applyFont="1" applyBorder="1" applyAlignment="1">
      <alignment horizontal="center" vertical="center"/>
    </xf>
    <xf numFmtId="10" fontId="107" fillId="0" borderId="85" xfId="1" applyNumberFormat="1" applyFont="1" applyFill="1" applyBorder="1" applyAlignment="1">
      <alignment horizontal="center" vertical="center" wrapText="1"/>
    </xf>
    <xf numFmtId="1" fontId="112" fillId="0" borderId="137" xfId="0" applyNumberFormat="1" applyFont="1" applyBorder="1" applyAlignment="1">
      <alignment horizontal="center" vertical="center"/>
    </xf>
    <xf numFmtId="164" fontId="107" fillId="0" borderId="91" xfId="0" applyNumberFormat="1" applyFont="1" applyBorder="1" applyAlignment="1">
      <alignment horizontal="center" vertical="center"/>
    </xf>
    <xf numFmtId="10" fontId="107" fillId="0" borderId="91" xfId="1" applyNumberFormat="1" applyFont="1" applyFill="1" applyBorder="1" applyAlignment="1">
      <alignment horizontal="center" vertical="center"/>
    </xf>
    <xf numFmtId="0" fontId="107" fillId="0" borderId="195" xfId="0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164" fontId="107" fillId="0" borderId="122" xfId="0" applyNumberFormat="1" applyFont="1" applyBorder="1" applyAlignment="1">
      <alignment horizontal="center" vertical="center" wrapText="1"/>
    </xf>
    <xf numFmtId="10" fontId="107" fillId="0" borderId="92" xfId="1" applyNumberFormat="1" applyFont="1" applyFill="1" applyBorder="1" applyAlignment="1">
      <alignment horizontal="center" vertical="center" wrapText="1"/>
    </xf>
    <xf numFmtId="164" fontId="107" fillId="0" borderId="81" xfId="0" applyNumberFormat="1" applyFont="1" applyBorder="1" applyAlignment="1">
      <alignment horizontal="center" vertical="center" wrapText="1"/>
    </xf>
    <xf numFmtId="164" fontId="107" fillId="0" borderId="142" xfId="0" applyNumberFormat="1" applyFont="1" applyBorder="1" applyAlignment="1">
      <alignment horizontal="center" vertical="center" wrapText="1"/>
    </xf>
    <xf numFmtId="1" fontId="112" fillId="0" borderId="153" xfId="0" applyNumberFormat="1" applyFont="1" applyBorder="1" applyAlignment="1">
      <alignment horizontal="center" vertical="center"/>
    </xf>
    <xf numFmtId="1" fontId="112" fillId="0" borderId="85" xfId="0" applyNumberFormat="1" applyFont="1" applyBorder="1" applyAlignment="1">
      <alignment horizontal="center" vertical="center"/>
    </xf>
    <xf numFmtId="1" fontId="112" fillId="3" borderId="85" xfId="0" applyNumberFormat="1" applyFont="1" applyFill="1" applyBorder="1" applyAlignment="1">
      <alignment horizontal="center" vertical="center"/>
    </xf>
    <xf numFmtId="1" fontId="112" fillId="0" borderId="142" xfId="0" applyNumberFormat="1" applyFont="1" applyBorder="1" applyAlignment="1">
      <alignment horizontal="center" vertical="center"/>
    </xf>
    <xf numFmtId="164" fontId="107" fillId="0" borderId="198" xfId="0" applyNumberFormat="1" applyFont="1" applyBorder="1" applyAlignment="1">
      <alignment horizontal="center" vertical="center"/>
    </xf>
    <xf numFmtId="10" fontId="107" fillId="0" borderId="198" xfId="1" applyNumberFormat="1" applyFont="1" applyFill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0" fontId="107" fillId="0" borderId="181" xfId="0" applyFont="1" applyBorder="1" applyAlignment="1">
      <alignment horizontal="center" vertical="center"/>
    </xf>
    <xf numFmtId="0" fontId="107" fillId="0" borderId="202" xfId="0" applyFont="1" applyBorder="1" applyAlignment="1">
      <alignment horizontal="center" vertical="center"/>
    </xf>
    <xf numFmtId="1" fontId="112" fillId="0" borderId="204" xfId="0" applyNumberFormat="1" applyFont="1" applyBorder="1" applyAlignment="1">
      <alignment horizontal="center" vertical="center"/>
    </xf>
    <xf numFmtId="1" fontId="112" fillId="3" borderId="205" xfId="0" applyNumberFormat="1" applyFont="1" applyFill="1" applyBorder="1" applyAlignment="1">
      <alignment horizontal="center" vertical="center"/>
    </xf>
    <xf numFmtId="1" fontId="112" fillId="3" borderId="204" xfId="0" applyNumberFormat="1" applyFont="1" applyFill="1" applyBorder="1" applyAlignment="1">
      <alignment horizontal="center" vertical="center"/>
    </xf>
    <xf numFmtId="9" fontId="107" fillId="0" borderId="0" xfId="1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103" borderId="145" xfId="0" applyFont="1" applyFill="1" applyBorder="1" applyAlignment="1">
      <alignment horizontal="center" vertical="center" wrapText="1"/>
    </xf>
    <xf numFmtId="10" fontId="107" fillId="103" borderId="1" xfId="1" applyNumberFormat="1" applyFont="1" applyFill="1" applyBorder="1" applyAlignment="1">
      <alignment horizontal="center" vertical="center" wrapText="1"/>
    </xf>
    <xf numFmtId="164" fontId="107" fillId="103" borderId="115" xfId="0" applyNumberFormat="1" applyFont="1" applyFill="1" applyBorder="1" applyAlignment="1">
      <alignment horizontal="center" vertical="center" wrapText="1"/>
    </xf>
    <xf numFmtId="10" fontId="107" fillId="103" borderId="115" xfId="1" applyNumberFormat="1" applyFont="1" applyFill="1" applyBorder="1" applyAlignment="1">
      <alignment horizontal="center" vertical="center" wrapText="1"/>
    </xf>
    <xf numFmtId="164" fontId="107" fillId="103" borderId="119" xfId="0" applyNumberFormat="1" applyFont="1" applyFill="1" applyBorder="1" applyAlignment="1">
      <alignment horizontal="center" vertical="center" wrapText="1"/>
    </xf>
    <xf numFmtId="0" fontId="107" fillId="103" borderId="119" xfId="0" applyFont="1" applyFill="1" applyBorder="1" applyAlignment="1">
      <alignment horizontal="center" vertical="center" wrapText="1"/>
    </xf>
    <xf numFmtId="1" fontId="112" fillId="0" borderId="167" xfId="0" applyNumberFormat="1" applyFont="1" applyBorder="1" applyAlignment="1">
      <alignment horizontal="center" vertical="center"/>
    </xf>
    <xf numFmtId="1" fontId="112" fillId="0" borderId="169" xfId="0" applyNumberFormat="1" applyFont="1" applyBorder="1" applyAlignment="1">
      <alignment horizontal="center" vertical="center"/>
    </xf>
    <xf numFmtId="1" fontId="112" fillId="0" borderId="170" xfId="0" applyNumberFormat="1" applyFont="1" applyBorder="1" applyAlignment="1">
      <alignment horizontal="center" vertical="center"/>
    </xf>
    <xf numFmtId="1" fontId="112" fillId="0" borderId="163" xfId="0" applyNumberFormat="1" applyFont="1" applyBorder="1" applyAlignment="1">
      <alignment horizontal="center" vertical="center"/>
    </xf>
    <xf numFmtId="1" fontId="112" fillId="0" borderId="171" xfId="0" applyNumberFormat="1" applyFont="1" applyBorder="1" applyAlignment="1">
      <alignment horizontal="center" vertical="center"/>
    </xf>
    <xf numFmtId="1" fontId="112" fillId="0" borderId="172" xfId="0" applyNumberFormat="1" applyFont="1" applyBorder="1" applyAlignment="1">
      <alignment horizontal="center" vertical="center"/>
    </xf>
    <xf numFmtId="1" fontId="112" fillId="0" borderId="173" xfId="0" applyNumberFormat="1" applyFont="1" applyBorder="1" applyAlignment="1">
      <alignment horizontal="center" vertical="center"/>
    </xf>
    <xf numFmtId="1" fontId="112" fillId="0" borderId="197" xfId="0" applyNumberFormat="1" applyFont="1" applyBorder="1" applyAlignment="1">
      <alignment horizontal="center" vertical="center"/>
    </xf>
    <xf numFmtId="1" fontId="112" fillId="0" borderId="203" xfId="0" applyNumberFormat="1" applyFont="1" applyBorder="1" applyAlignment="1">
      <alignment horizontal="center" vertical="center"/>
    </xf>
    <xf numFmtId="0" fontId="112" fillId="0" borderId="2" xfId="0" applyFont="1" applyBorder="1" applyAlignment="1">
      <alignment horizontal="center" vertical="center"/>
    </xf>
    <xf numFmtId="10" fontId="107" fillId="103" borderId="15" xfId="1" applyNumberFormat="1" applyFont="1" applyFill="1" applyBorder="1" applyAlignment="1">
      <alignment horizontal="center" vertical="center" wrapText="1"/>
    </xf>
    <xf numFmtId="0" fontId="112" fillId="0" borderId="145" xfId="0" applyFont="1" applyBorder="1" applyAlignment="1">
      <alignment horizontal="center" vertical="center"/>
    </xf>
    <xf numFmtId="10" fontId="107" fillId="0" borderId="121" xfId="1" applyNumberFormat="1" applyFont="1" applyFill="1" applyBorder="1" applyAlignment="1">
      <alignment horizontal="center" vertical="center"/>
    </xf>
    <xf numFmtId="0" fontId="107" fillId="0" borderId="127" xfId="0" applyFont="1" applyBorder="1" applyAlignment="1">
      <alignment horizontal="center" vertical="center" wrapText="1"/>
    </xf>
    <xf numFmtId="0" fontId="107" fillId="103" borderId="128" xfId="0" applyFont="1" applyFill="1" applyBorder="1" applyAlignment="1">
      <alignment horizontal="center" vertical="center" wrapText="1"/>
    </xf>
    <xf numFmtId="10" fontId="107" fillId="0" borderId="177" xfId="1" applyNumberFormat="1" applyFont="1" applyFill="1" applyBorder="1" applyAlignment="1">
      <alignment horizontal="center" vertical="center" wrapText="1"/>
    </xf>
    <xf numFmtId="0" fontId="112" fillId="103" borderId="48" xfId="0" applyFont="1" applyFill="1" applyBorder="1" applyAlignment="1">
      <alignment horizontal="center" vertical="center"/>
    </xf>
    <xf numFmtId="164" fontId="107" fillId="0" borderId="214" xfId="0" applyNumberFormat="1" applyFont="1" applyBorder="1" applyAlignment="1">
      <alignment horizontal="center" vertical="center"/>
    </xf>
    <xf numFmtId="10" fontId="107" fillId="0" borderId="214" xfId="1" applyNumberFormat="1" applyFont="1" applyFill="1" applyBorder="1" applyAlignment="1">
      <alignment horizontal="center" vertical="center"/>
    </xf>
    <xf numFmtId="0" fontId="112" fillId="103" borderId="115" xfId="0" applyFont="1" applyFill="1" applyBorder="1" applyAlignment="1">
      <alignment horizontal="center" vertical="center"/>
    </xf>
    <xf numFmtId="0" fontId="112" fillId="0" borderId="128" xfId="0" applyFont="1" applyBorder="1" applyAlignment="1">
      <alignment horizontal="center" vertical="center"/>
    </xf>
    <xf numFmtId="0" fontId="107" fillId="0" borderId="39" xfId="0" applyFont="1" applyBorder="1" applyAlignment="1">
      <alignment horizontal="left" vertical="center"/>
    </xf>
    <xf numFmtId="0" fontId="107" fillId="0" borderId="39" xfId="0" applyFont="1" applyBorder="1" applyAlignment="1">
      <alignment horizontal="center" vertical="center"/>
    </xf>
    <xf numFmtId="0" fontId="107" fillId="0" borderId="133" xfId="0" applyFont="1" applyBorder="1" applyAlignment="1">
      <alignment horizontal="center" vertical="center"/>
    </xf>
    <xf numFmtId="0" fontId="107" fillId="0" borderId="38" xfId="0" applyFont="1" applyBorder="1" applyAlignment="1">
      <alignment horizontal="left" vertical="center"/>
    </xf>
    <xf numFmtId="0" fontId="107" fillId="0" borderId="38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40" xfId="0" applyFont="1" applyBorder="1" applyAlignment="1">
      <alignment horizontal="left" vertical="center"/>
    </xf>
    <xf numFmtId="0" fontId="107" fillId="0" borderId="40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121" xfId="0" applyFont="1" applyBorder="1" applyAlignment="1">
      <alignment horizontal="center" vertical="center"/>
    </xf>
    <xf numFmtId="0" fontId="107" fillId="0" borderId="121" xfId="0" applyFont="1" applyBorder="1" applyAlignment="1">
      <alignment horizontal="left" vertical="center"/>
    </xf>
    <xf numFmtId="0" fontId="107" fillId="0" borderId="196" xfId="0" applyFont="1" applyBorder="1" applyAlignment="1">
      <alignment horizontal="center" vertical="center"/>
    </xf>
    <xf numFmtId="0" fontId="107" fillId="0" borderId="87" xfId="0" applyFont="1" applyBorder="1" applyAlignment="1">
      <alignment horizontal="left" vertical="center"/>
    </xf>
    <xf numFmtId="0" fontId="107" fillId="0" borderId="87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20" fontId="107" fillId="0" borderId="141" xfId="0" applyNumberFormat="1" applyFont="1" applyBorder="1" applyAlignment="1">
      <alignment horizontal="center" vertical="center"/>
    </xf>
    <xf numFmtId="0" fontId="107" fillId="0" borderId="90" xfId="0" applyFont="1" applyBorder="1" applyAlignment="1">
      <alignment horizontal="left" vertical="center"/>
    </xf>
    <xf numFmtId="0" fontId="107" fillId="0" borderId="90" xfId="0" applyFont="1" applyBorder="1" applyAlignment="1">
      <alignment horizontal="center" vertical="center"/>
    </xf>
    <xf numFmtId="0" fontId="107" fillId="0" borderId="136" xfId="0" applyFont="1" applyBorder="1" applyAlignment="1">
      <alignment horizontal="center" vertical="center"/>
    </xf>
    <xf numFmtId="0" fontId="107" fillId="0" borderId="83" xfId="0" applyFont="1" applyBorder="1" applyAlignment="1">
      <alignment horizontal="left" vertical="center"/>
    </xf>
    <xf numFmtId="0" fontId="107" fillId="0" borderId="83" xfId="0" applyFont="1" applyBorder="1" applyAlignment="1">
      <alignment horizontal="center" vertical="center"/>
    </xf>
    <xf numFmtId="0" fontId="107" fillId="0" borderId="138" xfId="0" applyFont="1" applyBorder="1" applyAlignment="1">
      <alignment horizontal="center" vertical="center"/>
    </xf>
    <xf numFmtId="0" fontId="107" fillId="0" borderId="91" xfId="0" applyFont="1" applyBorder="1" applyAlignment="1">
      <alignment horizontal="left" vertical="center"/>
    </xf>
    <xf numFmtId="0" fontId="107" fillId="0" borderId="91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20" fontId="107" fillId="0" borderId="129" xfId="0" applyNumberFormat="1" applyFont="1" applyBorder="1" applyAlignment="1">
      <alignment horizontal="center" vertical="center"/>
    </xf>
    <xf numFmtId="20" fontId="107" fillId="0" borderId="130" xfId="0" applyNumberFormat="1" applyFont="1" applyBorder="1" applyAlignment="1">
      <alignment horizontal="center" vertical="center"/>
    </xf>
    <xf numFmtId="0" fontId="107" fillId="0" borderId="67" xfId="0" applyFont="1" applyBorder="1" applyAlignment="1">
      <alignment horizontal="center" vertical="center"/>
    </xf>
    <xf numFmtId="0" fontId="107" fillId="0" borderId="192" xfId="0" applyFont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0" fontId="107" fillId="0" borderId="198" xfId="0" applyFont="1" applyBorder="1" applyAlignment="1">
      <alignment horizontal="center" vertical="center"/>
    </xf>
    <xf numFmtId="0" fontId="107" fillId="0" borderId="199" xfId="0" applyFont="1" applyBorder="1" applyAlignment="1">
      <alignment horizontal="center" vertical="center"/>
    </xf>
    <xf numFmtId="0" fontId="107" fillId="0" borderId="201" xfId="0" applyFont="1" applyBorder="1" applyAlignment="1">
      <alignment horizontal="center" vertical="center"/>
    </xf>
    <xf numFmtId="16" fontId="112" fillId="0" borderId="1" xfId="0" applyNumberFormat="1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0" fillId="35" borderId="207" xfId="0" applyFill="1" applyBorder="1" applyAlignment="1">
      <alignment horizontal="center" vertical="center"/>
    </xf>
    <xf numFmtId="16" fontId="112" fillId="0" borderId="115" xfId="0" applyNumberFormat="1" applyFont="1" applyBorder="1" applyAlignment="1">
      <alignment horizontal="center" vertical="center"/>
    </xf>
    <xf numFmtId="164" fontId="107" fillId="0" borderId="0" xfId="0" applyNumberFormat="1" applyFont="1" applyAlignment="1">
      <alignment horizontal="left" vertical="center"/>
    </xf>
    <xf numFmtId="16" fontId="112" fillId="0" borderId="10" xfId="0" applyNumberFormat="1" applyFont="1" applyBorder="1" applyAlignment="1">
      <alignment horizontal="center" vertical="center"/>
    </xf>
    <xf numFmtId="0" fontId="107" fillId="0" borderId="0" xfId="0" applyFont="1" applyAlignment="1">
      <alignment horizontal="left" vertical="center" wrapText="1"/>
    </xf>
    <xf numFmtId="0" fontId="107" fillId="103" borderId="0" xfId="0" applyFont="1" applyFill="1" applyAlignment="1">
      <alignment horizontal="center" vertical="center" wrapText="1"/>
    </xf>
    <xf numFmtId="9" fontId="107" fillId="0" borderId="0" xfId="0" applyNumberFormat="1" applyFont="1" applyAlignment="1">
      <alignment horizontal="center" vertical="center"/>
    </xf>
    <xf numFmtId="0" fontId="107" fillId="0" borderId="159" xfId="0" applyFont="1" applyBorder="1" applyAlignment="1">
      <alignment horizontal="center" vertical="center"/>
    </xf>
    <xf numFmtId="10" fontId="107" fillId="103" borderId="145" xfId="1" applyNumberFormat="1" applyFont="1" applyFill="1" applyBorder="1" applyAlignment="1">
      <alignment horizontal="center" vertical="center" wrapText="1"/>
    </xf>
    <xf numFmtId="0" fontId="108" fillId="0" borderId="0" xfId="0" applyFont="1" applyAlignment="1">
      <alignment horizontal="left" vertical="center"/>
    </xf>
    <xf numFmtId="164" fontId="107" fillId="0" borderId="15" xfId="0" applyNumberFormat="1" applyFont="1" applyBorder="1" applyAlignment="1">
      <alignment horizontal="center" vertical="center" wrapText="1"/>
    </xf>
    <xf numFmtId="164" fontId="107" fillId="0" borderId="16" xfId="0" applyNumberFormat="1" applyFont="1" applyBorder="1" applyAlignment="1">
      <alignment horizontal="center" vertical="center" wrapText="1"/>
    </xf>
    <xf numFmtId="9" fontId="107" fillId="0" borderId="0" xfId="1" applyFont="1" applyAlignment="1">
      <alignment horizontal="left" vertical="center"/>
    </xf>
    <xf numFmtId="0" fontId="112" fillId="0" borderId="127" xfId="0" applyFont="1" applyBorder="1" applyAlignment="1">
      <alignment horizontal="center" vertical="center"/>
    </xf>
    <xf numFmtId="0" fontId="107" fillId="0" borderId="118" xfId="0" applyFont="1" applyBorder="1" applyAlignment="1">
      <alignment horizontal="left" vertical="center" wrapText="1"/>
    </xf>
    <xf numFmtId="0" fontId="107" fillId="0" borderId="115" xfId="0" applyFont="1" applyBorder="1" applyAlignment="1">
      <alignment horizontal="left" vertical="center" wrapText="1"/>
    </xf>
    <xf numFmtId="0" fontId="107" fillId="0" borderId="15" xfId="0" applyFont="1" applyBorder="1" applyAlignment="1">
      <alignment horizontal="left" vertical="center" wrapText="1"/>
    </xf>
    <xf numFmtId="0" fontId="107" fillId="0" borderId="15" xfId="0" applyFont="1" applyBorder="1" applyAlignment="1">
      <alignment horizontal="center" vertical="center" wrapText="1"/>
    </xf>
    <xf numFmtId="0" fontId="107" fillId="0" borderId="10" xfId="0" applyFont="1" applyBorder="1" applyAlignment="1">
      <alignment horizontal="left" vertical="center" wrapText="1"/>
    </xf>
    <xf numFmtId="0" fontId="107" fillId="0" borderId="209" xfId="0" applyFont="1" applyBorder="1" applyAlignment="1">
      <alignment horizontal="left" vertical="center" wrapText="1"/>
    </xf>
    <xf numFmtId="0" fontId="107" fillId="0" borderId="127" xfId="0" applyFont="1" applyBorder="1" applyAlignment="1">
      <alignment horizontal="left" vertical="center" wrapText="1"/>
    </xf>
    <xf numFmtId="0" fontId="107" fillId="0" borderId="145" xfId="0" applyFont="1" applyBorder="1" applyAlignment="1">
      <alignment horizontal="left" vertical="center" wrapText="1"/>
    </xf>
    <xf numFmtId="0" fontId="124" fillId="35" borderId="207" xfId="0" applyFont="1" applyFill="1" applyBorder="1" applyAlignment="1">
      <alignment horizontal="center" vertical="center"/>
    </xf>
    <xf numFmtId="1" fontId="112" fillId="3" borderId="168" xfId="0" applyNumberFormat="1" applyFont="1" applyFill="1" applyBorder="1" applyAlignment="1">
      <alignment horizontal="center" vertical="center"/>
    </xf>
    <xf numFmtId="1" fontId="112" fillId="3" borderId="144" xfId="0" applyNumberFormat="1" applyFont="1" applyFill="1" applyBorder="1" applyAlignment="1">
      <alignment horizontal="center" vertical="center"/>
    </xf>
    <xf numFmtId="1" fontId="112" fillId="3" borderId="143" xfId="0" applyNumberFormat="1" applyFont="1" applyFill="1" applyBorder="1" applyAlignment="1">
      <alignment horizontal="center" vertical="center"/>
    </xf>
    <xf numFmtId="1" fontId="112" fillId="3" borderId="126" xfId="0" applyNumberFormat="1" applyFont="1" applyFill="1" applyBorder="1" applyAlignment="1">
      <alignment horizontal="center" vertical="center"/>
    </xf>
    <xf numFmtId="1" fontId="112" fillId="3" borderId="191" xfId="0" applyNumberFormat="1" applyFont="1" applyFill="1" applyBorder="1" applyAlignment="1">
      <alignment horizontal="center" vertical="center"/>
    </xf>
    <xf numFmtId="1" fontId="112" fillId="3" borderId="194" xfId="0" applyNumberFormat="1" applyFont="1" applyFill="1" applyBorder="1" applyAlignment="1">
      <alignment horizontal="center" vertical="center"/>
    </xf>
    <xf numFmtId="1" fontId="112" fillId="3" borderId="86" xfId="0" applyNumberFormat="1" applyFont="1" applyFill="1" applyBorder="1" applyAlignment="1">
      <alignment horizontal="center" vertical="center"/>
    </xf>
    <xf numFmtId="1" fontId="112" fillId="3" borderId="206" xfId="0" applyNumberFormat="1" applyFont="1" applyFill="1" applyBorder="1" applyAlignment="1">
      <alignment horizontal="center" vertical="center"/>
    </xf>
    <xf numFmtId="0" fontId="107" fillId="0" borderId="61" xfId="0" applyFont="1" applyBorder="1" applyAlignment="1">
      <alignment horizontal="left" vertical="center"/>
    </xf>
    <xf numFmtId="0" fontId="107" fillId="0" borderId="61" xfId="0" applyFont="1" applyBorder="1" applyAlignment="1">
      <alignment horizontal="center" vertical="center"/>
    </xf>
    <xf numFmtId="0" fontId="107" fillId="0" borderId="216" xfId="0" applyFont="1" applyBorder="1" applyAlignment="1">
      <alignment horizontal="center" vertical="center"/>
    </xf>
    <xf numFmtId="1" fontId="112" fillId="0" borderId="217" xfId="0" applyNumberFormat="1" applyFont="1" applyBorder="1" applyAlignment="1">
      <alignment horizontal="center" vertical="center"/>
    </xf>
    <xf numFmtId="1" fontId="112" fillId="3" borderId="218" xfId="0" applyNumberFormat="1" applyFont="1" applyFill="1" applyBorder="1" applyAlignment="1">
      <alignment horizontal="center" vertical="center"/>
    </xf>
    <xf numFmtId="1" fontId="112" fillId="3" borderId="187" xfId="0" applyNumberFormat="1" applyFont="1" applyFill="1" applyBorder="1" applyAlignment="1">
      <alignment horizontal="center" vertical="center"/>
    </xf>
    <xf numFmtId="1" fontId="112" fillId="3" borderId="219" xfId="0" applyNumberFormat="1" applyFont="1" applyFill="1" applyBorder="1" applyAlignment="1">
      <alignment horizontal="center" vertical="center"/>
    </xf>
    <xf numFmtId="10" fontId="107" fillId="0" borderId="61" xfId="1" applyNumberFormat="1" applyFont="1" applyFill="1" applyBorder="1" applyAlignment="1">
      <alignment horizontal="center" vertical="center"/>
    </xf>
    <xf numFmtId="164" fontId="107" fillId="0" borderId="121" xfId="0" applyNumberFormat="1" applyFont="1" applyBorder="1" applyAlignment="1">
      <alignment horizontal="center" vertical="center"/>
    </xf>
    <xf numFmtId="16" fontId="112" fillId="0" borderId="145" xfId="0" applyNumberFormat="1" applyFont="1" applyBorder="1" applyAlignment="1">
      <alignment horizontal="center" vertical="center"/>
    </xf>
    <xf numFmtId="16" fontId="112" fillId="0" borderId="119" xfId="0" applyNumberFormat="1" applyFont="1" applyBorder="1" applyAlignment="1">
      <alignment horizontal="center" vertical="center"/>
    </xf>
    <xf numFmtId="16" fontId="112" fillId="0" borderId="2" xfId="0" applyNumberFormat="1" applyFont="1" applyBorder="1" applyAlignment="1">
      <alignment horizontal="center" vertical="center"/>
    </xf>
    <xf numFmtId="0" fontId="107" fillId="103" borderId="127" xfId="0" applyFont="1" applyFill="1" applyBorder="1" applyAlignment="1">
      <alignment horizontal="center" vertical="center" wrapText="1"/>
    </xf>
    <xf numFmtId="1" fontId="112" fillId="0" borderId="11" xfId="0" applyNumberFormat="1" applyFont="1" applyBorder="1" applyAlignment="1">
      <alignment horizontal="center" vertical="center"/>
    </xf>
    <xf numFmtId="1" fontId="112" fillId="0" borderId="5" xfId="0" applyNumberFormat="1" applyFont="1" applyBorder="1" applyAlignment="1">
      <alignment horizontal="center" vertical="center"/>
    </xf>
    <xf numFmtId="1" fontId="112" fillId="0" borderId="65" xfId="0" applyNumberFormat="1" applyFont="1" applyBorder="1" applyAlignment="1">
      <alignment horizontal="center" vertical="center"/>
    </xf>
    <xf numFmtId="1" fontId="112" fillId="3" borderId="5" xfId="0" applyNumberFormat="1" applyFont="1" applyFill="1" applyBorder="1" applyAlignment="1">
      <alignment horizontal="center" vertical="center"/>
    </xf>
    <xf numFmtId="1" fontId="112" fillId="3" borderId="12" xfId="0" applyNumberFormat="1" applyFont="1" applyFill="1" applyBorder="1" applyAlignment="1">
      <alignment horizontal="center" vertical="center"/>
    </xf>
    <xf numFmtId="1" fontId="112" fillId="3" borderId="160" xfId="0" applyNumberFormat="1" applyFont="1" applyFill="1" applyBorder="1" applyAlignment="1">
      <alignment horizontal="center" vertical="center"/>
    </xf>
    <xf numFmtId="1" fontId="112" fillId="3" borderId="15" xfId="0" applyNumberFormat="1" applyFont="1" applyFill="1" applyBorder="1" applyAlignment="1">
      <alignment horizontal="center" vertical="center"/>
    </xf>
    <xf numFmtId="1" fontId="112" fillId="3" borderId="16" xfId="0" applyNumberFormat="1" applyFont="1" applyFill="1" applyBorder="1" applyAlignment="1">
      <alignment horizontal="center" vertical="center"/>
    </xf>
    <xf numFmtId="10" fontId="121" fillId="0" borderId="43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4" xfId="11" applyNumberFormat="1" applyFont="1" applyBorder="1" applyAlignment="1">
      <alignment horizontal="center" vertical="center" wrapText="1"/>
    </xf>
    <xf numFmtId="10" fontId="120" fillId="0" borderId="43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34" xfId="11" applyNumberFormat="1" applyFont="1" applyBorder="1" applyAlignment="1">
      <alignment horizontal="center" vertical="center" wrapText="1"/>
    </xf>
    <xf numFmtId="0" fontId="24" fillId="35" borderId="56" xfId="0" applyFont="1" applyFill="1" applyBorder="1" applyAlignment="1">
      <alignment horizontal="center" vertical="center"/>
    </xf>
    <xf numFmtId="0" fontId="24" fillId="35" borderId="11" xfId="0" applyFont="1" applyFill="1" applyBorder="1" applyAlignment="1">
      <alignment horizontal="center" vertical="center"/>
    </xf>
    <xf numFmtId="0" fontId="24" fillId="35" borderId="27" xfId="0" quotePrefix="1" applyFont="1" applyFill="1" applyBorder="1" applyAlignment="1">
      <alignment horizontal="center" vertical="center"/>
    </xf>
    <xf numFmtId="0" fontId="24" fillId="35" borderId="29" xfId="0" quotePrefix="1" applyFont="1" applyFill="1" applyBorder="1" applyAlignment="1">
      <alignment horizontal="center" vertical="center"/>
    </xf>
    <xf numFmtId="0" fontId="24" fillId="35" borderId="28" xfId="0" quotePrefix="1" applyFont="1" applyFill="1" applyBorder="1" applyAlignment="1">
      <alignment horizontal="center" vertical="center"/>
    </xf>
    <xf numFmtId="0" fontId="24" fillId="35" borderId="147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2" xfId="0" applyFont="1" applyFill="1" applyBorder="1" applyAlignment="1">
      <alignment horizontal="center" vertical="center"/>
    </xf>
    <xf numFmtId="0" fontId="24" fillId="35" borderId="13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6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2" xfId="0" applyFont="1" applyFill="1" applyBorder="1" applyAlignment="1">
      <alignment horizontal="center" vertical="center" wrapText="1"/>
    </xf>
    <xf numFmtId="0" fontId="24" fillId="35" borderId="13" xfId="0" applyFont="1" applyFill="1" applyBorder="1" applyAlignment="1">
      <alignment horizontal="center" vertical="center" wrapText="1"/>
    </xf>
    <xf numFmtId="0" fontId="24" fillId="35" borderId="117" xfId="0" applyFont="1" applyFill="1" applyBorder="1" applyAlignment="1">
      <alignment horizontal="center" vertical="center" wrapText="1"/>
    </xf>
    <xf numFmtId="0" fontId="24" fillId="35" borderId="116" xfId="0" applyFont="1" applyFill="1" applyBorder="1" applyAlignment="1">
      <alignment horizontal="center" vertical="center" wrapText="1"/>
    </xf>
    <xf numFmtId="0" fontId="24" fillId="35" borderId="56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80" xfId="0" applyFont="1" applyFill="1" applyBorder="1" applyAlignment="1">
      <alignment horizontal="center" vertical="center" wrapText="1"/>
    </xf>
    <xf numFmtId="0" fontId="24" fillId="35" borderId="116" xfId="0" applyFont="1" applyFill="1" applyBorder="1" applyAlignment="1">
      <alignment horizontal="center" vertical="center"/>
    </xf>
    <xf numFmtId="0" fontId="24" fillId="35" borderId="62" xfId="0" applyFont="1" applyFill="1" applyBorder="1" applyAlignment="1">
      <alignment horizontal="center" vertical="center"/>
    </xf>
    <xf numFmtId="0" fontId="24" fillId="35" borderId="63" xfId="0" applyFont="1" applyFill="1" applyBorder="1" applyAlignment="1">
      <alignment horizontal="center" vertical="center"/>
    </xf>
    <xf numFmtId="0" fontId="24" fillId="35" borderId="154" xfId="0" applyFont="1" applyFill="1" applyBorder="1" applyAlignment="1">
      <alignment horizontal="center" vertical="center"/>
    </xf>
    <xf numFmtId="0" fontId="24" fillId="35" borderId="148" xfId="0" applyFont="1" applyFill="1" applyBorder="1" applyAlignment="1">
      <alignment horizontal="center" vertical="center"/>
    </xf>
    <xf numFmtId="0" fontId="24" fillId="35" borderId="132" xfId="0" applyFont="1" applyFill="1" applyBorder="1" applyAlignment="1">
      <alignment horizontal="center" vertical="center"/>
    </xf>
    <xf numFmtId="0" fontId="130" fillId="35" borderId="27" xfId="0" quotePrefix="1" applyFont="1" applyFill="1" applyBorder="1" applyAlignment="1" applyProtection="1">
      <alignment horizontal="center" vertical="center"/>
      <protection locked="0"/>
    </xf>
    <xf numFmtId="0" fontId="130" fillId="35" borderId="28" xfId="0" quotePrefix="1" applyFont="1" applyFill="1" applyBorder="1" applyAlignment="1" applyProtection="1">
      <alignment horizontal="center" vertical="center"/>
      <protection locked="0"/>
    </xf>
    <xf numFmtId="0" fontId="130" fillId="35" borderId="29" xfId="0" quotePrefix="1" applyFont="1" applyFill="1" applyBorder="1" applyAlignment="1" applyProtection="1">
      <alignment horizontal="center" vertical="center"/>
      <protection locked="0"/>
    </xf>
    <xf numFmtId="0" fontId="112" fillId="0" borderId="66" xfId="0" applyFont="1" applyBorder="1" applyAlignment="1">
      <alignment horizontal="center" vertical="center" wrapText="1"/>
    </xf>
    <xf numFmtId="0" fontId="112" fillId="0" borderId="44" xfId="0" applyFont="1" applyBorder="1" applyAlignment="1">
      <alignment horizontal="center" vertical="center" wrapText="1"/>
    </xf>
    <xf numFmtId="0" fontId="112" fillId="0" borderId="47" xfId="0" applyFont="1" applyBorder="1" applyAlignment="1">
      <alignment horizontal="center" vertical="center" wrapText="1"/>
    </xf>
    <xf numFmtId="0" fontId="107" fillId="0" borderId="215" xfId="0" applyFont="1" applyBorder="1" applyAlignment="1">
      <alignment horizontal="center" vertical="center"/>
    </xf>
    <xf numFmtId="0" fontId="107" fillId="0" borderId="84" xfId="0" applyFont="1" applyBorder="1" applyAlignment="1">
      <alignment horizontal="center" vertical="center"/>
    </xf>
    <xf numFmtId="0" fontId="107" fillId="0" borderId="41" xfId="0" applyFont="1" applyBorder="1" applyAlignment="1">
      <alignment horizontal="center" vertical="center"/>
    </xf>
    <xf numFmtId="0" fontId="112" fillId="0" borderId="120" xfId="0" applyFont="1" applyBorder="1" applyAlignment="1">
      <alignment horizontal="center" vertical="center" wrapText="1"/>
    </xf>
    <xf numFmtId="0" fontId="107" fillId="0" borderId="121" xfId="0" applyFont="1" applyBorder="1" applyAlignment="1">
      <alignment horizontal="center" vertical="center"/>
    </xf>
    <xf numFmtId="164" fontId="107" fillId="0" borderId="84" xfId="0" applyNumberFormat="1" applyFont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10" fontId="107" fillId="0" borderId="84" xfId="1" applyNumberFormat="1" applyFont="1" applyFill="1" applyBorder="1" applyAlignment="1">
      <alignment horizontal="center" vertical="center"/>
    </xf>
    <xf numFmtId="10" fontId="107" fillId="0" borderId="41" xfId="1" applyNumberFormat="1" applyFont="1" applyFill="1" applyBorder="1" applyAlignment="1">
      <alignment horizontal="center" vertical="center"/>
    </xf>
    <xf numFmtId="0" fontId="107" fillId="0" borderId="139" xfId="0" applyFont="1" applyBorder="1" applyAlignment="1">
      <alignment horizontal="center" vertical="center"/>
    </xf>
    <xf numFmtId="0" fontId="107" fillId="0" borderId="140" xfId="0" applyFont="1" applyBorder="1" applyAlignment="1">
      <alignment horizontal="center" vertical="center"/>
    </xf>
    <xf numFmtId="0" fontId="107" fillId="0" borderId="149" xfId="0" applyFont="1" applyBorder="1" applyAlignment="1">
      <alignment horizontal="center" vertical="center"/>
    </xf>
    <xf numFmtId="3" fontId="29" fillId="35" borderId="57" xfId="12" applyNumberFormat="1" applyFont="1" applyFill="1" applyBorder="1" applyAlignment="1">
      <alignment horizontal="center" vertical="center" wrapText="1"/>
    </xf>
    <xf numFmtId="3" fontId="29" fillId="35" borderId="9" xfId="12" applyNumberFormat="1" applyFont="1" applyFill="1" applyBorder="1" applyAlignment="1">
      <alignment horizontal="center" vertical="center" wrapText="1"/>
    </xf>
    <xf numFmtId="0" fontId="24" fillId="35" borderId="59" xfId="0" applyFont="1" applyFill="1" applyBorder="1" applyAlignment="1">
      <alignment horizontal="center" vertical="center"/>
    </xf>
    <xf numFmtId="0" fontId="127" fillId="35" borderId="4" xfId="4" applyFont="1" applyFill="1" applyBorder="1" applyAlignment="1">
      <alignment horizontal="center" vertical="center" wrapText="1"/>
    </xf>
    <xf numFmtId="0" fontId="24" fillId="35" borderId="146" xfId="0" applyFont="1" applyFill="1" applyBorder="1" applyAlignment="1">
      <alignment horizontal="center" vertical="center"/>
    </xf>
    <xf numFmtId="0" fontId="127" fillId="35" borderId="117" xfId="4" applyFont="1" applyFill="1" applyBorder="1" applyAlignment="1">
      <alignment horizontal="center" vertical="center" wrapText="1"/>
    </xf>
    <xf numFmtId="0" fontId="107" fillId="0" borderId="48" xfId="0" applyFont="1" applyBorder="1" applyAlignment="1">
      <alignment horizontal="left" vertical="center"/>
    </xf>
    <xf numFmtId="164" fontId="107" fillId="0" borderId="158" xfId="0" applyNumberFormat="1" applyFont="1" applyBorder="1" applyAlignment="1">
      <alignment horizontal="center" vertical="center"/>
    </xf>
    <xf numFmtId="0" fontId="107" fillId="0" borderId="52" xfId="0" applyFont="1" applyBorder="1" applyAlignment="1">
      <alignment horizontal="left" vertical="center"/>
    </xf>
    <xf numFmtId="164" fontId="107" fillId="0" borderId="183" xfId="0" applyNumberFormat="1" applyFont="1" applyBorder="1" applyAlignment="1">
      <alignment horizontal="center" vertical="center"/>
    </xf>
    <xf numFmtId="0" fontId="107" fillId="0" borderId="54" xfId="0" applyFont="1" applyBorder="1" applyAlignment="1">
      <alignment horizontal="left" vertical="center"/>
    </xf>
    <xf numFmtId="164" fontId="107" fillId="0" borderId="213" xfId="0" applyNumberFormat="1" applyFont="1" applyBorder="1" applyAlignment="1">
      <alignment horizontal="center" vertical="center"/>
    </xf>
    <xf numFmtId="10" fontId="123" fillId="35" borderId="58" xfId="0" applyNumberFormat="1" applyFont="1" applyFill="1" applyBorder="1" applyAlignment="1">
      <alignment horizontal="left" vertical="center"/>
    </xf>
    <xf numFmtId="10" fontId="123" fillId="35" borderId="8" xfId="0" applyNumberFormat="1" applyFont="1" applyFill="1" applyBorder="1" applyAlignment="1">
      <alignment horizontal="left" vertical="center"/>
    </xf>
    <xf numFmtId="0" fontId="124" fillId="35" borderId="208" xfId="0" applyFont="1" applyFill="1" applyBorder="1" applyAlignment="1">
      <alignment vertical="center"/>
    </xf>
    <xf numFmtId="0" fontId="24" fillId="35" borderId="202" xfId="0" applyFont="1" applyFill="1" applyBorder="1" applyAlignment="1">
      <alignment horizontal="center" vertical="center"/>
    </xf>
    <xf numFmtId="164" fontId="107" fillId="0" borderId="161" xfId="0" applyNumberFormat="1" applyFont="1" applyBorder="1" applyAlignment="1">
      <alignment horizontal="center" vertical="center"/>
    </xf>
    <xf numFmtId="164" fontId="107" fillId="0" borderId="162" xfId="0" applyNumberFormat="1" applyFont="1" applyBorder="1" applyAlignment="1">
      <alignment horizontal="center" vertical="center"/>
    </xf>
    <xf numFmtId="164" fontId="107" fillId="0" borderId="211" xfId="0" applyNumberFormat="1" applyFont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/>
    </xf>
    <xf numFmtId="164" fontId="107" fillId="0" borderId="221" xfId="0" applyNumberFormat="1" applyFont="1" applyBorder="1" applyAlignment="1">
      <alignment horizontal="center" vertical="center"/>
    </xf>
    <xf numFmtId="164" fontId="107" fillId="0" borderId="222" xfId="0" applyNumberFormat="1" applyFont="1" applyBorder="1" applyAlignment="1">
      <alignment horizontal="center" vertical="center"/>
    </xf>
    <xf numFmtId="164" fontId="107" fillId="0" borderId="223" xfId="0" applyNumberFormat="1" applyFont="1" applyBorder="1" applyAlignment="1">
      <alignment horizontal="center" vertical="center" wrapText="1"/>
    </xf>
    <xf numFmtId="164" fontId="107" fillId="0" borderId="86" xfId="0" applyNumberFormat="1" applyFont="1" applyBorder="1" applyAlignment="1">
      <alignment horizontal="center" vertical="center" wrapText="1"/>
    </xf>
    <xf numFmtId="164" fontId="107" fillId="0" borderId="224" xfId="0" applyNumberFormat="1" applyFont="1" applyBorder="1" applyAlignment="1">
      <alignment horizontal="center" vertical="center"/>
    </xf>
    <xf numFmtId="164" fontId="107" fillId="0" borderId="225" xfId="0" applyNumberFormat="1" applyFont="1" applyBorder="1" applyAlignment="1">
      <alignment horizontal="center" vertical="center"/>
    </xf>
    <xf numFmtId="164" fontId="107" fillId="0" borderId="212" xfId="0" applyNumberFormat="1" applyFont="1" applyBorder="1" applyAlignment="1">
      <alignment horizontal="center" vertical="center"/>
    </xf>
    <xf numFmtId="164" fontId="107" fillId="0" borderId="188" xfId="0" applyNumberFormat="1" applyFont="1" applyBorder="1" applyAlignment="1">
      <alignment horizontal="center" vertical="center"/>
    </xf>
    <xf numFmtId="0" fontId="112" fillId="0" borderId="182" xfId="0" applyFont="1" applyBorder="1" applyAlignment="1">
      <alignment horizontal="center" vertical="center" wrapText="1"/>
    </xf>
    <xf numFmtId="0" fontId="107" fillId="0" borderId="200" xfId="0" applyFont="1" applyBorder="1" applyAlignment="1">
      <alignment horizontal="center" vertical="center"/>
    </xf>
    <xf numFmtId="0" fontId="107" fillId="0" borderId="214" xfId="0" applyFont="1" applyBorder="1" applyAlignment="1">
      <alignment horizontal="left" vertical="center"/>
    </xf>
    <xf numFmtId="0" fontId="107" fillId="0" borderId="214" xfId="0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0" fontId="112" fillId="103" borderId="176" xfId="0" applyFont="1" applyFill="1" applyBorder="1" applyAlignment="1">
      <alignment horizontal="center" vertical="center"/>
    </xf>
    <xf numFmtId="0" fontId="112" fillId="103" borderId="45" xfId="0" applyFont="1" applyFill="1" applyBorder="1" applyAlignment="1">
      <alignment horizontal="center" vertical="center"/>
    </xf>
    <xf numFmtId="0" fontId="112" fillId="103" borderId="175" xfId="0" applyFont="1" applyFill="1" applyBorder="1" applyAlignment="1">
      <alignment horizontal="center" vertical="center"/>
    </xf>
    <xf numFmtId="0" fontId="112" fillId="103" borderId="10" xfId="0" applyFont="1" applyFill="1" applyBorder="1" applyAlignment="1">
      <alignment horizontal="center" vertical="center"/>
    </xf>
    <xf numFmtId="0" fontId="112" fillId="103" borderId="1" xfId="0" applyFont="1" applyFill="1" applyBorder="1" applyAlignment="1">
      <alignment horizontal="center" vertical="center"/>
    </xf>
    <xf numFmtId="0" fontId="112" fillId="103" borderId="68" xfId="0" applyFont="1" applyFill="1" applyBorder="1" applyAlignment="1">
      <alignment horizontal="center" vertical="center"/>
    </xf>
    <xf numFmtId="0" fontId="112" fillId="103" borderId="7" xfId="0" applyFont="1" applyFill="1" applyBorder="1" applyAlignment="1">
      <alignment horizontal="center" vertical="center"/>
    </xf>
    <xf numFmtId="0" fontId="112" fillId="103" borderId="81" xfId="0" applyFont="1" applyFill="1" applyBorder="1" applyAlignment="1">
      <alignment horizontal="center" vertical="center"/>
    </xf>
    <xf numFmtId="0" fontId="112" fillId="103" borderId="52" xfId="0" applyFont="1" applyFill="1" applyBorder="1" applyAlignment="1">
      <alignment horizontal="center" vertical="center"/>
    </xf>
    <xf numFmtId="0" fontId="112" fillId="103" borderId="81" xfId="0" applyFont="1" applyFill="1" applyBorder="1" applyAlignment="1">
      <alignment horizontal="center" vertical="center"/>
    </xf>
    <xf numFmtId="0" fontId="112" fillId="103" borderId="15" xfId="0" applyFont="1" applyFill="1" applyBorder="1" applyAlignment="1">
      <alignment horizontal="center" vertical="center"/>
    </xf>
    <xf numFmtId="0" fontId="112" fillId="103" borderId="127" xfId="0" applyFont="1" applyFill="1" applyBorder="1" applyAlignment="1">
      <alignment horizontal="center" vertical="center"/>
    </xf>
    <xf numFmtId="0" fontId="112" fillId="103" borderId="174" xfId="0" applyFont="1" applyFill="1" applyBorder="1" applyAlignment="1">
      <alignment horizontal="center" vertical="center"/>
    </xf>
    <xf numFmtId="0" fontId="112" fillId="103" borderId="145" xfId="0" applyFont="1" applyFill="1" applyBorder="1" applyAlignment="1">
      <alignment horizontal="center" vertical="center"/>
    </xf>
    <xf numFmtId="0" fontId="112" fillId="103" borderId="177" xfId="0" applyFont="1" applyFill="1" applyBorder="1" applyAlignment="1">
      <alignment horizontal="center" vertical="center"/>
    </xf>
    <xf numFmtId="0" fontId="112" fillId="103" borderId="174" xfId="0" applyFont="1" applyFill="1" applyBorder="1" applyAlignment="1">
      <alignment horizontal="center" vertical="center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 codeName="Hoja1"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42"/>
    <col min="2" max="4" width="68" style="42" customWidth="1"/>
    <col min="5" max="16384" width="10.7109375" style="42"/>
  </cols>
  <sheetData>
    <row r="1" spans="1:5" ht="29.25" thickBot="1">
      <c r="D1" s="43"/>
    </row>
    <row r="2" spans="1:5" ht="16.5" thickBot="1">
      <c r="B2" s="44"/>
      <c r="C2" s="45"/>
      <c r="D2" s="46"/>
    </row>
    <row r="3" spans="1:5" ht="15.75" thickBot="1"/>
    <row r="4" spans="1:5">
      <c r="B4" s="47"/>
      <c r="C4" s="48"/>
      <c r="D4" s="49"/>
    </row>
    <row r="5" spans="1:5">
      <c r="B5" s="50"/>
      <c r="D5" s="51"/>
    </row>
    <row r="6" spans="1:5">
      <c r="B6" s="50"/>
      <c r="D6" s="51"/>
    </row>
    <row r="7" spans="1:5" ht="28.5">
      <c r="A7" s="52"/>
      <c r="B7" s="50"/>
      <c r="C7" s="53"/>
      <c r="D7" s="51"/>
      <c r="E7" s="54"/>
    </row>
    <row r="8" spans="1:5" ht="106.5" customHeight="1">
      <c r="B8" s="50"/>
      <c r="C8" s="55"/>
      <c r="D8" s="51"/>
    </row>
    <row r="9" spans="1:5" ht="120" customHeight="1">
      <c r="B9" s="318" t="s">
        <v>118</v>
      </c>
      <c r="C9" s="319"/>
      <c r="D9" s="320"/>
    </row>
    <row r="10" spans="1:5" ht="66.75" customHeight="1">
      <c r="B10" s="315" t="s">
        <v>117</v>
      </c>
      <c r="C10" s="316"/>
      <c r="D10" s="317"/>
    </row>
    <row r="11" spans="1:5" ht="66.75" customHeight="1">
      <c r="B11" s="315" t="s">
        <v>37</v>
      </c>
      <c r="C11" s="316"/>
      <c r="D11" s="317"/>
    </row>
    <row r="12" spans="1:5" ht="66.75" customHeight="1">
      <c r="B12" s="315" t="s">
        <v>119</v>
      </c>
      <c r="C12" s="316"/>
      <c r="D12" s="317"/>
    </row>
    <row r="13" spans="1:5" ht="39.75" customHeight="1" thickBot="1">
      <c r="B13" s="56"/>
      <c r="C13" s="57"/>
      <c r="D13" s="58"/>
    </row>
    <row r="14" spans="1:5" ht="15.75" thickBot="1"/>
    <row r="15" spans="1:5" ht="16.5" thickBot="1">
      <c r="B15" s="44"/>
      <c r="C15" s="45"/>
      <c r="D15" s="46"/>
    </row>
    <row r="16" spans="1:5" ht="26.25">
      <c r="C16" s="59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 codeName="Hoja2">
    <tabColor theme="1"/>
    <pageSetUpPr fitToPage="1"/>
  </sheetPr>
  <dimension ref="B1:C1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2" customWidth="1"/>
    <col min="2" max="2" width="61.28515625" style="60" customWidth="1"/>
    <col min="3" max="3" width="19" style="61" customWidth="1"/>
    <col min="4" max="16384" width="11.42578125" style="42"/>
  </cols>
  <sheetData>
    <row r="1" spans="2:3" ht="15.75" thickBot="1"/>
    <row r="2" spans="2:3" ht="15.75">
      <c r="B2" s="380" t="s">
        <v>118</v>
      </c>
    </row>
    <row r="3" spans="2:3" ht="15.75">
      <c r="B3" s="381" t="s">
        <v>117</v>
      </c>
    </row>
    <row r="4" spans="2:3" ht="15.75">
      <c r="B4" s="381" t="s">
        <v>37</v>
      </c>
    </row>
    <row r="5" spans="2:3" ht="15.75">
      <c r="B5" s="381" t="s">
        <v>119</v>
      </c>
    </row>
    <row r="6" spans="2:3" ht="19.5" thickBot="1">
      <c r="B6" s="382" t="s">
        <v>218</v>
      </c>
    </row>
    <row r="7" spans="2:3" ht="15.75" thickBot="1"/>
    <row r="8" spans="2:3" ht="15.75" customHeight="1">
      <c r="B8" s="370" t="s">
        <v>34</v>
      </c>
      <c r="C8" s="371" t="s">
        <v>35</v>
      </c>
    </row>
    <row r="9" spans="2:3" ht="15.75" customHeight="1" thickBot="1">
      <c r="B9" s="372"/>
      <c r="C9" s="373"/>
    </row>
    <row r="10" spans="2:3" s="32" customFormat="1">
      <c r="B10" s="374" t="s">
        <v>52</v>
      </c>
      <c r="C10" s="375">
        <v>499359.89</v>
      </c>
    </row>
    <row r="11" spans="2:3" s="32" customFormat="1">
      <c r="B11" s="376" t="s">
        <v>15</v>
      </c>
      <c r="C11" s="377">
        <v>523065.36</v>
      </c>
    </row>
    <row r="12" spans="2:3" s="32" customFormat="1" ht="15.75" thickBot="1">
      <c r="B12" s="378" t="s">
        <v>33</v>
      </c>
      <c r="C12" s="379">
        <v>417829.94</v>
      </c>
    </row>
    <row r="13" spans="2:3">
      <c r="C13" s="90"/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 codeName="Hoja4">
    <tabColor theme="1" tint="0.34998626667073579"/>
    <pageSetUpPr fitToPage="1"/>
  </sheetPr>
  <dimension ref="B1:V34"/>
  <sheetViews>
    <sheetView showGridLines="0" showZeros="0" zoomScale="70" zoomScaleNormal="70" workbookViewId="0">
      <selection activeCell="B6" sqref="B6"/>
    </sheetView>
  </sheetViews>
  <sheetFormatPr baseColWidth="10" defaultColWidth="11.42578125" defaultRowHeight="15"/>
  <cols>
    <col min="1" max="1" width="5" style="42" customWidth="1"/>
    <col min="2" max="2" width="28.7109375" style="60" customWidth="1"/>
    <col min="3" max="3" width="22.140625" style="60" customWidth="1"/>
    <col min="4" max="4" width="9.7109375" style="61" bestFit="1" customWidth="1"/>
    <col min="5" max="5" width="27.7109375" style="42" customWidth="1"/>
    <col min="6" max="15" width="10.7109375" style="42" customWidth="1"/>
    <col min="16" max="16" width="21.5703125" style="42" customWidth="1"/>
    <col min="17" max="17" width="13.28515625" style="42" customWidth="1"/>
    <col min="18" max="18" width="20.28515625" style="42" hidden="1" customWidth="1"/>
    <col min="19" max="19" width="10.28515625" style="42" hidden="1" customWidth="1"/>
    <col min="20" max="20" width="22.7109375" style="42" customWidth="1"/>
    <col min="21" max="16384" width="11.42578125" style="42"/>
  </cols>
  <sheetData>
    <row r="1" spans="2:20" ht="15.75" thickBot="1"/>
    <row r="2" spans="2:20" ht="15.75">
      <c r="B2" s="63" t="s">
        <v>118</v>
      </c>
      <c r="C2" s="100"/>
      <c r="D2" s="262"/>
      <c r="E2" s="262"/>
    </row>
    <row r="3" spans="2:20" ht="15.75">
      <c r="B3" s="67" t="s">
        <v>117</v>
      </c>
      <c r="C3" s="101"/>
      <c r="D3" s="262"/>
      <c r="E3" s="262"/>
    </row>
    <row r="4" spans="2:20" ht="15.75">
      <c r="B4" s="67" t="s">
        <v>37</v>
      </c>
      <c r="C4" s="101"/>
      <c r="D4" s="262"/>
      <c r="E4" s="262"/>
      <c r="P4" s="108"/>
    </row>
    <row r="5" spans="2:20" ht="15.75">
      <c r="B5" s="67" t="s">
        <v>119</v>
      </c>
      <c r="C5" s="101"/>
      <c r="D5" s="262"/>
      <c r="E5" s="262"/>
    </row>
    <row r="6" spans="2:20" ht="16.5" thickBot="1">
      <c r="B6" s="72" t="s">
        <v>40</v>
      </c>
      <c r="C6" s="263"/>
      <c r="E6" s="61"/>
      <c r="P6" s="102"/>
    </row>
    <row r="7" spans="2:20" ht="15.75" thickBot="1"/>
    <row r="8" spans="2:20" ht="15.75" customHeight="1" thickBot="1">
      <c r="B8" s="321" t="s">
        <v>23</v>
      </c>
      <c r="C8" s="330" t="s">
        <v>27</v>
      </c>
      <c r="D8" s="330" t="s">
        <v>39</v>
      </c>
      <c r="E8" s="327" t="s">
        <v>0</v>
      </c>
      <c r="F8" s="323" t="s">
        <v>122</v>
      </c>
      <c r="G8" s="324"/>
      <c r="H8" s="323" t="s">
        <v>123</v>
      </c>
      <c r="I8" s="325"/>
      <c r="J8" s="325"/>
      <c r="K8" s="324"/>
      <c r="L8" s="323" t="s">
        <v>124</v>
      </c>
      <c r="M8" s="325"/>
      <c r="N8" s="325"/>
      <c r="O8" s="324"/>
      <c r="P8" s="333" t="s">
        <v>1</v>
      </c>
      <c r="Q8" s="333" t="s">
        <v>2</v>
      </c>
      <c r="R8" s="336" t="s">
        <v>3</v>
      </c>
      <c r="S8" s="336" t="s">
        <v>22</v>
      </c>
      <c r="T8" s="336" t="s">
        <v>3</v>
      </c>
    </row>
    <row r="9" spans="2:20" ht="15" customHeight="1">
      <c r="B9" s="322"/>
      <c r="C9" s="331"/>
      <c r="D9" s="331"/>
      <c r="E9" s="328"/>
      <c r="F9" s="132">
        <v>16</v>
      </c>
      <c r="G9" s="125">
        <v>23</v>
      </c>
      <c r="H9" s="125">
        <v>30</v>
      </c>
      <c r="I9" s="125">
        <v>7</v>
      </c>
      <c r="J9" s="125">
        <v>14</v>
      </c>
      <c r="K9" s="125">
        <v>21</v>
      </c>
      <c r="L9" s="125">
        <v>28</v>
      </c>
      <c r="M9" s="125">
        <v>4</v>
      </c>
      <c r="N9" s="125">
        <v>11</v>
      </c>
      <c r="O9" s="73">
        <v>18</v>
      </c>
      <c r="P9" s="334"/>
      <c r="Q9" s="334"/>
      <c r="R9" s="337"/>
      <c r="S9" s="337"/>
      <c r="T9" s="337"/>
    </row>
    <row r="10" spans="2:20" ht="15.75" customHeight="1" thickBot="1">
      <c r="B10" s="326"/>
      <c r="C10" s="332"/>
      <c r="D10" s="332"/>
      <c r="E10" s="329"/>
      <c r="F10" s="133">
        <v>22</v>
      </c>
      <c r="G10" s="126">
        <v>29</v>
      </c>
      <c r="H10" s="126">
        <v>6</v>
      </c>
      <c r="I10" s="126">
        <v>13</v>
      </c>
      <c r="J10" s="126">
        <v>20</v>
      </c>
      <c r="K10" s="126">
        <v>27</v>
      </c>
      <c r="L10" s="126">
        <v>3</v>
      </c>
      <c r="M10" s="126">
        <v>10</v>
      </c>
      <c r="N10" s="126">
        <v>17</v>
      </c>
      <c r="O10" s="75">
        <v>24</v>
      </c>
      <c r="P10" s="335"/>
      <c r="Q10" s="335"/>
      <c r="R10" s="338"/>
      <c r="S10" s="338"/>
      <c r="T10" s="338"/>
    </row>
    <row r="11" spans="2:20" s="40" customFormat="1" ht="12.75">
      <c r="B11" s="41" t="s">
        <v>56</v>
      </c>
      <c r="C11" s="120" t="s">
        <v>120</v>
      </c>
      <c r="D11" s="120" t="s">
        <v>53</v>
      </c>
      <c r="E11" s="206" t="s">
        <v>192</v>
      </c>
      <c r="F11" s="116"/>
      <c r="G11" s="117"/>
      <c r="H11" s="117"/>
      <c r="I11" s="264"/>
      <c r="J11" s="117"/>
      <c r="K11" s="264">
        <v>45586</v>
      </c>
      <c r="L11" s="117"/>
      <c r="M11" s="264">
        <v>45600</v>
      </c>
      <c r="N11" s="117"/>
      <c r="O11" s="304">
        <v>45614</v>
      </c>
      <c r="P11" s="78">
        <v>153900</v>
      </c>
      <c r="Q11" s="139">
        <v>0.79500000000000004</v>
      </c>
      <c r="R11" s="78">
        <v>31549.5</v>
      </c>
      <c r="S11" s="122"/>
      <c r="T11" s="121">
        <v>31549.5</v>
      </c>
    </row>
    <row r="12" spans="2:20" s="40" customFormat="1" ht="25.5">
      <c r="B12" s="33" t="s">
        <v>141</v>
      </c>
      <c r="C12" s="34" t="s">
        <v>120</v>
      </c>
      <c r="D12" s="34"/>
      <c r="E12" s="129" t="s">
        <v>142</v>
      </c>
      <c r="F12" s="109"/>
      <c r="G12" s="110"/>
      <c r="H12" s="261"/>
      <c r="I12" s="110"/>
      <c r="J12" s="261"/>
      <c r="K12" s="261">
        <v>45586</v>
      </c>
      <c r="L12" s="110"/>
      <c r="M12" s="110"/>
      <c r="N12" s="110"/>
      <c r="O12" s="216"/>
      <c r="P12" s="35">
        <v>85440</v>
      </c>
      <c r="Q12" s="36">
        <v>0.79500000000000004</v>
      </c>
      <c r="R12" s="35">
        <v>17515.2</v>
      </c>
      <c r="S12" s="37"/>
      <c r="T12" s="39">
        <v>17515.2</v>
      </c>
    </row>
    <row r="13" spans="2:20" s="40" customFormat="1" ht="12.75">
      <c r="B13" s="33" t="s">
        <v>58</v>
      </c>
      <c r="C13" s="34" t="s">
        <v>120</v>
      </c>
      <c r="D13" s="34" t="s">
        <v>53</v>
      </c>
      <c r="E13" s="129" t="s">
        <v>116</v>
      </c>
      <c r="F13" s="109"/>
      <c r="G13" s="110"/>
      <c r="H13" s="261">
        <v>45565</v>
      </c>
      <c r="I13" s="110"/>
      <c r="J13" s="261"/>
      <c r="K13" s="110"/>
      <c r="L13" s="261">
        <v>45593</v>
      </c>
      <c r="M13" s="110"/>
      <c r="N13" s="261">
        <v>45607</v>
      </c>
      <c r="O13" s="216"/>
      <c r="P13" s="35">
        <v>160746</v>
      </c>
      <c r="Q13" s="36">
        <v>0.81100000000000005</v>
      </c>
      <c r="R13" s="35">
        <v>30381</v>
      </c>
      <c r="S13" s="37"/>
      <c r="T13" s="39">
        <v>30381</v>
      </c>
    </row>
    <row r="14" spans="2:20" s="40" customFormat="1" ht="25.5">
      <c r="B14" s="33" t="s">
        <v>143</v>
      </c>
      <c r="C14" s="34" t="s">
        <v>120</v>
      </c>
      <c r="D14" s="34" t="s">
        <v>10</v>
      </c>
      <c r="E14" s="129" t="s">
        <v>142</v>
      </c>
      <c r="F14" s="109"/>
      <c r="G14" s="261">
        <v>45564</v>
      </c>
      <c r="H14" s="261"/>
      <c r="I14" s="110"/>
      <c r="J14" s="110"/>
      <c r="K14" s="261">
        <v>45592</v>
      </c>
      <c r="L14" s="110"/>
      <c r="M14" s="110"/>
      <c r="N14" s="110"/>
      <c r="O14" s="216"/>
      <c r="P14" s="35">
        <v>179928</v>
      </c>
      <c r="Q14" s="36">
        <v>0.81100000000000005</v>
      </c>
      <c r="R14" s="35">
        <v>34006.400000000001</v>
      </c>
      <c r="S14" s="37"/>
      <c r="T14" s="39">
        <v>34006.400000000001</v>
      </c>
    </row>
    <row r="15" spans="2:20" s="40" customFormat="1" ht="12.75">
      <c r="B15" s="33" t="s">
        <v>38</v>
      </c>
      <c r="C15" s="34" t="s">
        <v>120</v>
      </c>
      <c r="D15" s="34" t="s">
        <v>53</v>
      </c>
      <c r="E15" s="129" t="s">
        <v>116</v>
      </c>
      <c r="F15" s="266">
        <v>45553</v>
      </c>
      <c r="G15" s="110"/>
      <c r="H15" s="261">
        <v>45567</v>
      </c>
      <c r="I15" s="261">
        <v>45574</v>
      </c>
      <c r="J15" s="261"/>
      <c r="K15" s="110"/>
      <c r="L15" s="261">
        <v>45595</v>
      </c>
      <c r="M15" s="261">
        <v>45602</v>
      </c>
      <c r="N15" s="261">
        <v>45609</v>
      </c>
      <c r="O15" s="305">
        <v>45616</v>
      </c>
      <c r="P15" s="35">
        <v>485520</v>
      </c>
      <c r="Q15" s="36">
        <v>0.92849999999999999</v>
      </c>
      <c r="R15" s="35">
        <v>34714.68</v>
      </c>
      <c r="S15" s="37"/>
      <c r="T15" s="39">
        <v>34714.68</v>
      </c>
    </row>
    <row r="16" spans="2:20" s="40" customFormat="1" ht="12.75">
      <c r="B16" s="33" t="s">
        <v>57</v>
      </c>
      <c r="C16" s="34" t="s">
        <v>120</v>
      </c>
      <c r="D16" s="34" t="s">
        <v>53</v>
      </c>
      <c r="E16" s="129" t="s">
        <v>116</v>
      </c>
      <c r="F16" s="109"/>
      <c r="G16" s="261">
        <v>45559</v>
      </c>
      <c r="H16" s="261">
        <v>45566</v>
      </c>
      <c r="I16" s="110"/>
      <c r="J16" s="261">
        <v>45580</v>
      </c>
      <c r="K16" s="110"/>
      <c r="L16" s="110"/>
      <c r="M16" s="110"/>
      <c r="N16" s="110"/>
      <c r="O16" s="216"/>
      <c r="P16" s="35">
        <v>110016</v>
      </c>
      <c r="Q16" s="36">
        <v>0.88100000000000001</v>
      </c>
      <c r="R16" s="35">
        <v>13091.91</v>
      </c>
      <c r="S16" s="37"/>
      <c r="T16" s="39">
        <v>13091.91</v>
      </c>
    </row>
    <row r="17" spans="2:20" s="40" customFormat="1" ht="12.75">
      <c r="B17" s="33" t="s">
        <v>144</v>
      </c>
      <c r="C17" s="34" t="s">
        <v>120</v>
      </c>
      <c r="D17" s="34" t="s">
        <v>76</v>
      </c>
      <c r="E17" s="129" t="s">
        <v>168</v>
      </c>
      <c r="F17" s="109"/>
      <c r="G17" s="110"/>
      <c r="H17" s="110"/>
      <c r="I17" s="110"/>
      <c r="J17" s="261">
        <v>45583</v>
      </c>
      <c r="K17" s="110"/>
      <c r="L17" s="110"/>
      <c r="M17" s="110"/>
      <c r="N17" s="261">
        <v>45610</v>
      </c>
      <c r="O17" s="216"/>
      <c r="P17" s="35">
        <v>60917.760000000002</v>
      </c>
      <c r="Q17" s="36">
        <v>0.88100000000000001</v>
      </c>
      <c r="R17" s="35">
        <v>7249.22</v>
      </c>
      <c r="S17" s="37"/>
      <c r="T17" s="39">
        <v>7249.22</v>
      </c>
    </row>
    <row r="18" spans="2:20" s="40" customFormat="1" ht="12.75">
      <c r="B18" s="131" t="s">
        <v>59</v>
      </c>
      <c r="C18" s="130" t="s">
        <v>120</v>
      </c>
      <c r="D18" s="130" t="s">
        <v>49</v>
      </c>
      <c r="E18" s="129" t="s">
        <v>116</v>
      </c>
      <c r="F18" s="266">
        <v>45555</v>
      </c>
      <c r="G18" s="110"/>
      <c r="H18" s="110"/>
      <c r="I18" s="261">
        <v>45576</v>
      </c>
      <c r="J18" s="110"/>
      <c r="K18" s="110"/>
      <c r="L18" s="261">
        <v>45597</v>
      </c>
      <c r="M18" s="110"/>
      <c r="N18" s="110"/>
      <c r="O18" s="216"/>
      <c r="P18" s="35">
        <v>128163.59999999999</v>
      </c>
      <c r="Q18" s="36">
        <v>0.82050000000000001</v>
      </c>
      <c r="R18" s="35">
        <v>23005.37</v>
      </c>
      <c r="S18" s="37"/>
      <c r="T18" s="39">
        <v>23005.37</v>
      </c>
    </row>
    <row r="19" spans="2:20" s="40" customFormat="1" ht="13.5" thickBot="1">
      <c r="B19" s="306" t="s">
        <v>114</v>
      </c>
      <c r="C19" s="201" t="s">
        <v>120</v>
      </c>
      <c r="D19" s="201" t="s">
        <v>8</v>
      </c>
      <c r="E19" s="221" t="s">
        <v>168</v>
      </c>
      <c r="F19" s="276"/>
      <c r="G19" s="303">
        <v>45562</v>
      </c>
      <c r="H19" s="303"/>
      <c r="I19" s="303"/>
      <c r="J19" s="218"/>
      <c r="K19" s="303">
        <v>45590</v>
      </c>
      <c r="L19" s="218"/>
      <c r="M19" s="218"/>
      <c r="N19" s="218"/>
      <c r="O19" s="227"/>
      <c r="P19" s="79">
        <v>71202</v>
      </c>
      <c r="Q19" s="140">
        <v>0.82050000000000001</v>
      </c>
      <c r="R19" s="79">
        <v>12780.76</v>
      </c>
      <c r="S19" s="222"/>
      <c r="T19" s="80">
        <v>12780.76</v>
      </c>
    </row>
    <row r="20" spans="2:20" s="32" customFormat="1" ht="15.75" thickBot="1">
      <c r="B20" s="111"/>
      <c r="C20" s="76"/>
      <c r="D20" s="76"/>
      <c r="E20" s="123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5"/>
      <c r="Q20" s="85"/>
      <c r="R20" s="84"/>
      <c r="S20" s="84"/>
      <c r="T20" s="84"/>
    </row>
    <row r="21" spans="2:20" ht="15.75">
      <c r="B21" s="111"/>
      <c r="C21" s="76"/>
      <c r="D21" s="76"/>
      <c r="E21" s="124"/>
      <c r="P21" s="86" t="s">
        <v>11</v>
      </c>
      <c r="Q21" s="87"/>
      <c r="R21" s="87"/>
      <c r="S21" s="87"/>
      <c r="T21" s="88">
        <v>204294.04</v>
      </c>
    </row>
    <row r="22" spans="2:20" ht="16.149999999999999" customHeight="1">
      <c r="B22" s="32"/>
      <c r="C22" s="76"/>
      <c r="D22" s="76"/>
      <c r="E22" s="124"/>
      <c r="F22" s="119"/>
      <c r="G22" s="119"/>
      <c r="H22" s="119"/>
      <c r="I22" s="119"/>
      <c r="J22" s="119"/>
      <c r="K22" s="119"/>
      <c r="L22" s="119"/>
      <c r="M22" s="119"/>
      <c r="N22" s="119"/>
      <c r="O22" s="119"/>
      <c r="P22" s="94" t="s">
        <v>14</v>
      </c>
      <c r="Q22" s="95">
        <v>0.21</v>
      </c>
      <c r="R22" s="95"/>
      <c r="S22" s="95"/>
      <c r="T22" s="96">
        <v>42901.748399999997</v>
      </c>
    </row>
    <row r="23" spans="2:20" ht="16.5" thickBot="1">
      <c r="B23" s="118"/>
      <c r="C23" s="76"/>
      <c r="D23" s="76"/>
      <c r="E23" s="123"/>
      <c r="P23" s="97" t="s">
        <v>36</v>
      </c>
      <c r="Q23" s="98"/>
      <c r="R23" s="98"/>
      <c r="S23" s="98"/>
      <c r="T23" s="99">
        <v>247195.78840000002</v>
      </c>
    </row>
    <row r="24" spans="2:20">
      <c r="B24" s="111"/>
      <c r="C24" s="76"/>
      <c r="D24" s="76"/>
      <c r="E24" s="123"/>
      <c r="P24" s="112"/>
      <c r="Q24" s="112"/>
      <c r="R24" s="112"/>
      <c r="S24" s="112"/>
      <c r="T24" s="113"/>
    </row>
    <row r="25" spans="2:20">
      <c r="B25" s="111"/>
      <c r="C25" s="61"/>
      <c r="E25" s="124"/>
    </row>
    <row r="26" spans="2:20" ht="18.75">
      <c r="B26" s="114"/>
      <c r="C26" s="61"/>
      <c r="E26" s="124"/>
      <c r="P26" s="107"/>
      <c r="T26" s="106"/>
    </row>
    <row r="27" spans="2:20">
      <c r="C27" s="61"/>
      <c r="E27" s="124"/>
      <c r="P27" s="108"/>
    </row>
    <row r="28" spans="2:20">
      <c r="C28" s="61"/>
      <c r="E28" s="124"/>
      <c r="T28" s="89"/>
    </row>
    <row r="33" spans="20:20">
      <c r="T33" s="106"/>
    </row>
    <row r="34" spans="20:20">
      <c r="T34" s="106"/>
    </row>
  </sheetData>
  <mergeCells count="12">
    <mergeCell ref="S8:S10"/>
    <mergeCell ref="R8:R10"/>
    <mergeCell ref="T8:T10"/>
    <mergeCell ref="B8:B10"/>
    <mergeCell ref="E8:E10"/>
    <mergeCell ref="D8:D10"/>
    <mergeCell ref="P8:P10"/>
    <mergeCell ref="Q8:Q10"/>
    <mergeCell ref="C8:C10"/>
    <mergeCell ref="F8:G8"/>
    <mergeCell ref="H8:K8"/>
    <mergeCell ref="L8:O8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4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4212E-9462-4446-8627-22DDDCA14469}">
  <sheetPr codeName="Hoja5">
    <tabColor theme="1" tint="0.34998626667073579"/>
    <pageSetUpPr fitToPage="1"/>
  </sheetPr>
  <dimension ref="B1:S5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2" customWidth="1"/>
    <col min="2" max="2" width="27.5703125" style="60" customWidth="1"/>
    <col min="3" max="3" width="14.5703125" style="60" customWidth="1"/>
    <col min="4" max="4" width="25" style="42" customWidth="1"/>
    <col min="5" max="14" width="11.7109375" style="42" customWidth="1"/>
    <col min="15" max="15" width="21.5703125" style="42" customWidth="1"/>
    <col min="16" max="16" width="13.28515625" style="42" customWidth="1"/>
    <col min="17" max="17" width="20.28515625" style="42" hidden="1" customWidth="1"/>
    <col min="18" max="18" width="10.28515625" style="42" hidden="1" customWidth="1"/>
    <col min="19" max="19" width="21.7109375" style="42" customWidth="1"/>
    <col min="20" max="20" width="13.5703125" style="42" customWidth="1"/>
    <col min="21" max="16384" width="11.42578125" style="42"/>
  </cols>
  <sheetData>
    <row r="1" spans="2:19" ht="15.75" thickBot="1"/>
    <row r="2" spans="2:19" ht="15.75">
      <c r="B2" s="63" t="s">
        <v>118</v>
      </c>
      <c r="C2" s="100"/>
      <c r="D2" s="262"/>
    </row>
    <row r="3" spans="2:19" ht="15.75">
      <c r="B3" s="67" t="s">
        <v>117</v>
      </c>
      <c r="C3" s="101"/>
      <c r="D3" s="262"/>
    </row>
    <row r="4" spans="2:19" ht="15.75">
      <c r="B4" s="67" t="s">
        <v>37</v>
      </c>
      <c r="C4" s="101"/>
      <c r="D4" s="262"/>
      <c r="O4" s="108"/>
    </row>
    <row r="5" spans="2:19" ht="15.75">
      <c r="B5" s="67" t="s">
        <v>119</v>
      </c>
      <c r="C5" s="101"/>
      <c r="D5" s="262"/>
    </row>
    <row r="6" spans="2:19" ht="16.5" thickBot="1">
      <c r="B6" s="72" t="s">
        <v>121</v>
      </c>
      <c r="C6" s="263"/>
      <c r="D6" s="61"/>
      <c r="O6" s="102"/>
    </row>
    <row r="7" spans="2:19" ht="15.75" thickBot="1"/>
    <row r="8" spans="2:19" ht="15.75" customHeight="1" thickBot="1">
      <c r="B8" s="321" t="s">
        <v>23</v>
      </c>
      <c r="C8" s="330" t="s">
        <v>27</v>
      </c>
      <c r="D8" s="327" t="s">
        <v>0</v>
      </c>
      <c r="E8" s="323" t="s">
        <v>122</v>
      </c>
      <c r="F8" s="324"/>
      <c r="G8" s="323" t="s">
        <v>123</v>
      </c>
      <c r="H8" s="325"/>
      <c r="I8" s="325"/>
      <c r="J8" s="324"/>
      <c r="K8" s="323" t="s">
        <v>124</v>
      </c>
      <c r="L8" s="325"/>
      <c r="M8" s="325"/>
      <c r="N8" s="324"/>
      <c r="O8" s="333" t="s">
        <v>1</v>
      </c>
      <c r="P8" s="333" t="s">
        <v>2</v>
      </c>
      <c r="Q8" s="336" t="s">
        <v>3</v>
      </c>
      <c r="R8" s="336" t="s">
        <v>22</v>
      </c>
      <c r="S8" s="336" t="s">
        <v>3</v>
      </c>
    </row>
    <row r="9" spans="2:19" ht="15" customHeight="1">
      <c r="B9" s="322"/>
      <c r="C9" s="331"/>
      <c r="D9" s="328"/>
      <c r="E9" s="132">
        <v>16</v>
      </c>
      <c r="F9" s="125">
        <v>23</v>
      </c>
      <c r="G9" s="125">
        <v>30</v>
      </c>
      <c r="H9" s="125">
        <v>7</v>
      </c>
      <c r="I9" s="125">
        <v>14</v>
      </c>
      <c r="J9" s="125">
        <v>21</v>
      </c>
      <c r="K9" s="125">
        <v>28</v>
      </c>
      <c r="L9" s="125">
        <v>4</v>
      </c>
      <c r="M9" s="125">
        <v>11</v>
      </c>
      <c r="N9" s="73">
        <v>18</v>
      </c>
      <c r="O9" s="334"/>
      <c r="P9" s="334"/>
      <c r="Q9" s="337"/>
      <c r="R9" s="337"/>
      <c r="S9" s="337"/>
    </row>
    <row r="10" spans="2:19" ht="15.75" customHeight="1" thickBot="1">
      <c r="B10" s="326"/>
      <c r="C10" s="332"/>
      <c r="D10" s="329"/>
      <c r="E10" s="133">
        <v>22</v>
      </c>
      <c r="F10" s="126">
        <v>29</v>
      </c>
      <c r="G10" s="126">
        <v>6</v>
      </c>
      <c r="H10" s="126">
        <v>13</v>
      </c>
      <c r="I10" s="126">
        <v>20</v>
      </c>
      <c r="J10" s="126">
        <v>27</v>
      </c>
      <c r="K10" s="126">
        <v>3</v>
      </c>
      <c r="L10" s="126">
        <v>10</v>
      </c>
      <c r="M10" s="126">
        <v>17</v>
      </c>
      <c r="N10" s="75">
        <v>24</v>
      </c>
      <c r="O10" s="335"/>
      <c r="P10" s="335"/>
      <c r="Q10" s="338"/>
      <c r="R10" s="338"/>
      <c r="S10" s="338"/>
    </row>
    <row r="11" spans="2:19" s="40" customFormat="1" ht="40.5" customHeight="1">
      <c r="B11" s="41" t="s">
        <v>169</v>
      </c>
      <c r="C11" s="120" t="s">
        <v>120</v>
      </c>
      <c r="D11" s="206" t="s">
        <v>168</v>
      </c>
      <c r="E11" s="116"/>
      <c r="F11" s="264">
        <v>45561</v>
      </c>
      <c r="G11" s="117"/>
      <c r="H11" s="117"/>
      <c r="I11" s="117"/>
      <c r="J11" s="264"/>
      <c r="K11" s="117"/>
      <c r="L11" s="117"/>
      <c r="M11" s="117"/>
      <c r="N11" s="77"/>
      <c r="O11" s="78">
        <v>112638.5</v>
      </c>
      <c r="P11" s="139">
        <v>0.73099999999999998</v>
      </c>
      <c r="Q11" s="78">
        <v>30299.759999999998</v>
      </c>
      <c r="R11" s="122"/>
      <c r="S11" s="121">
        <v>30299.759999999998</v>
      </c>
    </row>
    <row r="12" spans="2:19" s="40" customFormat="1" ht="40.5" customHeight="1">
      <c r="B12" s="33" t="s">
        <v>169</v>
      </c>
      <c r="C12" s="34" t="s">
        <v>120</v>
      </c>
      <c r="D12" s="129" t="s">
        <v>142</v>
      </c>
      <c r="E12" s="109"/>
      <c r="F12" s="110"/>
      <c r="G12" s="110"/>
      <c r="H12" s="110"/>
      <c r="I12" s="110"/>
      <c r="J12" s="110"/>
      <c r="K12" s="261">
        <v>45596</v>
      </c>
      <c r="L12" s="110"/>
      <c r="M12" s="110"/>
      <c r="N12" s="216"/>
      <c r="O12" s="35">
        <v>38680</v>
      </c>
      <c r="P12" s="36">
        <v>0.73099999999999998</v>
      </c>
      <c r="Q12" s="35">
        <v>10404.92</v>
      </c>
      <c r="R12" s="37"/>
      <c r="S12" s="39">
        <v>10404.92</v>
      </c>
    </row>
    <row r="13" spans="2:19" s="40" customFormat="1" ht="40.9" customHeight="1">
      <c r="B13" s="33" t="s">
        <v>185</v>
      </c>
      <c r="C13" s="34" t="s">
        <v>120</v>
      </c>
      <c r="D13" s="129" t="s">
        <v>186</v>
      </c>
      <c r="E13" s="109"/>
      <c r="F13" s="110"/>
      <c r="G13" s="110"/>
      <c r="H13" s="110"/>
      <c r="I13" s="110"/>
      <c r="J13" s="110"/>
      <c r="K13" s="261">
        <v>45597</v>
      </c>
      <c r="L13" s="110"/>
      <c r="M13" s="110"/>
      <c r="N13" s="216"/>
      <c r="O13" s="35">
        <v>175000</v>
      </c>
      <c r="P13" s="36">
        <v>0.73099999999999998</v>
      </c>
      <c r="Q13" s="35">
        <v>47075</v>
      </c>
      <c r="R13" s="37"/>
      <c r="S13" s="39">
        <v>47075</v>
      </c>
    </row>
    <row r="14" spans="2:19" s="40" customFormat="1" ht="40.9" customHeight="1">
      <c r="B14" s="33" t="s">
        <v>183</v>
      </c>
      <c r="C14" s="34" t="s">
        <v>120</v>
      </c>
      <c r="D14" s="129" t="s">
        <v>142</v>
      </c>
      <c r="E14" s="109"/>
      <c r="F14" s="110"/>
      <c r="G14" s="110"/>
      <c r="H14" s="110"/>
      <c r="I14" s="110"/>
      <c r="J14" s="261">
        <v>45590</v>
      </c>
      <c r="K14" s="110"/>
      <c r="L14" s="110"/>
      <c r="M14" s="110"/>
      <c r="N14" s="216"/>
      <c r="O14" s="35">
        <v>38690</v>
      </c>
      <c r="P14" s="36">
        <v>0.73099999999999998</v>
      </c>
      <c r="Q14" s="35">
        <v>10407.61</v>
      </c>
      <c r="R14" s="37"/>
      <c r="S14" s="39">
        <v>10407.61</v>
      </c>
    </row>
    <row r="15" spans="2:19" s="40" customFormat="1" ht="40.9" customHeight="1">
      <c r="B15" s="33" t="s">
        <v>198</v>
      </c>
      <c r="C15" s="34" t="s">
        <v>120</v>
      </c>
      <c r="D15" s="129" t="s">
        <v>168</v>
      </c>
      <c r="E15" s="109"/>
      <c r="F15" s="261">
        <v>45564</v>
      </c>
      <c r="G15" s="261"/>
      <c r="H15" s="110"/>
      <c r="I15" s="110"/>
      <c r="J15" s="110"/>
      <c r="K15" s="110"/>
      <c r="L15" s="110"/>
      <c r="M15" s="110"/>
      <c r="N15" s="216"/>
      <c r="O15" s="35">
        <v>78260</v>
      </c>
      <c r="P15" s="36">
        <v>0.73099999999999998</v>
      </c>
      <c r="Q15" s="35">
        <v>21051.94</v>
      </c>
      <c r="R15" s="37"/>
      <c r="S15" s="39">
        <v>21051.94</v>
      </c>
    </row>
    <row r="16" spans="2:19" s="40" customFormat="1" ht="40.5" customHeight="1">
      <c r="B16" s="33" t="s">
        <v>162</v>
      </c>
      <c r="C16" s="34" t="s">
        <v>120</v>
      </c>
      <c r="D16" s="129" t="s">
        <v>142</v>
      </c>
      <c r="E16" s="109"/>
      <c r="F16" s="110"/>
      <c r="G16" s="110"/>
      <c r="H16" s="110"/>
      <c r="I16" s="261">
        <v>45584</v>
      </c>
      <c r="J16" s="110"/>
      <c r="K16" s="110"/>
      <c r="L16" s="110"/>
      <c r="M16" s="110"/>
      <c r="N16" s="216"/>
      <c r="O16" s="35">
        <v>34656</v>
      </c>
      <c r="P16" s="36">
        <v>0.73099999999999998</v>
      </c>
      <c r="Q16" s="35">
        <v>9322.4599999999991</v>
      </c>
      <c r="R16" s="37"/>
      <c r="S16" s="39">
        <v>9322.4599999999991</v>
      </c>
    </row>
    <row r="17" spans="2:19" s="40" customFormat="1" ht="40.5" customHeight="1">
      <c r="B17" s="33" t="s">
        <v>163</v>
      </c>
      <c r="C17" s="34" t="s">
        <v>120</v>
      </c>
      <c r="D17" s="129" t="s">
        <v>142</v>
      </c>
      <c r="E17" s="109"/>
      <c r="F17" s="110"/>
      <c r="G17" s="110"/>
      <c r="H17" s="110"/>
      <c r="I17" s="261">
        <v>45584</v>
      </c>
      <c r="J17" s="110"/>
      <c r="K17" s="110"/>
      <c r="L17" s="110"/>
      <c r="M17" s="110"/>
      <c r="N17" s="216"/>
      <c r="O17" s="35">
        <v>18420</v>
      </c>
      <c r="P17" s="36">
        <v>0.73099999999999998</v>
      </c>
      <c r="Q17" s="35">
        <v>4954.9799999999996</v>
      </c>
      <c r="R17" s="37"/>
      <c r="S17" s="39">
        <v>4954.9799999999996</v>
      </c>
    </row>
    <row r="18" spans="2:19" s="40" customFormat="1" ht="40.9" customHeight="1">
      <c r="B18" s="131" t="s">
        <v>155</v>
      </c>
      <c r="C18" s="130" t="s">
        <v>120</v>
      </c>
      <c r="D18" s="129" t="s">
        <v>168</v>
      </c>
      <c r="E18" s="109"/>
      <c r="F18" s="110"/>
      <c r="G18" s="110"/>
      <c r="H18" s="261">
        <v>45574</v>
      </c>
      <c r="I18" s="110"/>
      <c r="J18" s="110"/>
      <c r="K18" s="110"/>
      <c r="L18" s="110"/>
      <c r="M18" s="110"/>
      <c r="N18" s="216"/>
      <c r="O18" s="35">
        <v>17340</v>
      </c>
      <c r="P18" s="36">
        <v>0.73099999999999998</v>
      </c>
      <c r="Q18" s="35">
        <v>4664.46</v>
      </c>
      <c r="R18" s="37"/>
      <c r="S18" s="39">
        <v>4664.46</v>
      </c>
    </row>
    <row r="19" spans="2:19" s="40" customFormat="1" ht="40.9" customHeight="1">
      <c r="B19" s="33" t="s">
        <v>156</v>
      </c>
      <c r="C19" s="34" t="s">
        <v>120</v>
      </c>
      <c r="D19" s="129" t="s">
        <v>168</v>
      </c>
      <c r="E19" s="109"/>
      <c r="F19" s="110"/>
      <c r="G19" s="110"/>
      <c r="H19" s="110"/>
      <c r="I19" s="110"/>
      <c r="J19" s="261">
        <v>45588</v>
      </c>
      <c r="K19" s="110"/>
      <c r="L19" s="110"/>
      <c r="M19" s="110"/>
      <c r="N19" s="216"/>
      <c r="O19" s="35">
        <v>15636</v>
      </c>
      <c r="P19" s="36">
        <v>0.73099999999999998</v>
      </c>
      <c r="Q19" s="35">
        <v>4206.08</v>
      </c>
      <c r="R19" s="37"/>
      <c r="S19" s="39">
        <v>4206.08</v>
      </c>
    </row>
    <row r="20" spans="2:19" s="40" customFormat="1" ht="40.9" customHeight="1">
      <c r="B20" s="33" t="s">
        <v>157</v>
      </c>
      <c r="C20" s="34" t="s">
        <v>120</v>
      </c>
      <c r="D20" s="129" t="s">
        <v>168</v>
      </c>
      <c r="E20" s="109"/>
      <c r="F20" s="110"/>
      <c r="G20" s="110"/>
      <c r="H20" s="110"/>
      <c r="I20" s="110"/>
      <c r="J20" s="110"/>
      <c r="K20" s="110"/>
      <c r="L20" s="261">
        <v>45602</v>
      </c>
      <c r="M20" s="110"/>
      <c r="N20" s="216"/>
      <c r="O20" s="35">
        <v>17700</v>
      </c>
      <c r="P20" s="36">
        <v>0.73099999999999998</v>
      </c>
      <c r="Q20" s="35">
        <v>4761.3</v>
      </c>
      <c r="R20" s="37"/>
      <c r="S20" s="39">
        <v>4761.3</v>
      </c>
    </row>
    <row r="21" spans="2:19" s="40" customFormat="1" ht="40.5" customHeight="1">
      <c r="B21" s="33" t="s">
        <v>196</v>
      </c>
      <c r="C21" s="34" t="s">
        <v>120</v>
      </c>
      <c r="D21" s="129" t="s">
        <v>168</v>
      </c>
      <c r="E21" s="109"/>
      <c r="F21" s="261"/>
      <c r="G21" s="110"/>
      <c r="H21" s="110"/>
      <c r="I21" s="110"/>
      <c r="J21" s="110"/>
      <c r="K21" s="261"/>
      <c r="L21" s="110"/>
      <c r="M21" s="261">
        <v>45609</v>
      </c>
      <c r="N21" s="216"/>
      <c r="O21" s="35">
        <v>14200</v>
      </c>
      <c r="P21" s="36">
        <v>0.73099999999999998</v>
      </c>
      <c r="Q21" s="35">
        <v>3819.8</v>
      </c>
      <c r="R21" s="37"/>
      <c r="S21" s="39">
        <v>3819.8</v>
      </c>
    </row>
    <row r="22" spans="2:19" s="40" customFormat="1" ht="40.5" customHeight="1">
      <c r="B22" s="33" t="s">
        <v>197</v>
      </c>
      <c r="C22" s="34" t="s">
        <v>41</v>
      </c>
      <c r="D22" s="129" t="s">
        <v>168</v>
      </c>
      <c r="E22" s="109"/>
      <c r="F22" s="261"/>
      <c r="G22" s="110"/>
      <c r="H22" s="261">
        <v>45574</v>
      </c>
      <c r="I22" s="110"/>
      <c r="J22" s="110"/>
      <c r="K22" s="261"/>
      <c r="L22" s="110"/>
      <c r="M22" s="110"/>
      <c r="N22" s="216"/>
      <c r="O22" s="35">
        <v>7700</v>
      </c>
      <c r="P22" s="36">
        <v>0.73099999999999998</v>
      </c>
      <c r="Q22" s="35">
        <v>2071.3000000000002</v>
      </c>
      <c r="R22" s="37"/>
      <c r="S22" s="39">
        <v>2071.3000000000002</v>
      </c>
    </row>
    <row r="23" spans="2:19" s="40" customFormat="1" ht="40.9" customHeight="1">
      <c r="B23" s="33" t="s">
        <v>145</v>
      </c>
      <c r="C23" s="34" t="s">
        <v>120</v>
      </c>
      <c r="D23" s="129" t="s">
        <v>142</v>
      </c>
      <c r="E23" s="266">
        <v>45552</v>
      </c>
      <c r="F23" s="110"/>
      <c r="G23" s="110"/>
      <c r="H23" s="110"/>
      <c r="I23" s="110"/>
      <c r="J23" s="110"/>
      <c r="K23" s="110"/>
      <c r="L23" s="110"/>
      <c r="M23" s="110"/>
      <c r="N23" s="216"/>
      <c r="O23" s="35">
        <v>32536</v>
      </c>
      <c r="P23" s="36">
        <v>0.73099999999999998</v>
      </c>
      <c r="Q23" s="35">
        <v>8752.18</v>
      </c>
      <c r="R23" s="37"/>
      <c r="S23" s="39">
        <v>8752.18</v>
      </c>
    </row>
    <row r="24" spans="2:19" s="40" customFormat="1" ht="40.5" customHeight="1">
      <c r="B24" s="33" t="s">
        <v>167</v>
      </c>
      <c r="C24" s="34" t="s">
        <v>120</v>
      </c>
      <c r="D24" s="129" t="s">
        <v>184</v>
      </c>
      <c r="E24" s="109"/>
      <c r="F24" s="110"/>
      <c r="G24" s="110"/>
      <c r="H24" s="110"/>
      <c r="I24" s="261">
        <v>45580</v>
      </c>
      <c r="J24" s="110"/>
      <c r="K24" s="110"/>
      <c r="L24" s="110"/>
      <c r="M24" s="110"/>
      <c r="N24" s="216"/>
      <c r="O24" s="35">
        <v>30000</v>
      </c>
      <c r="P24" s="36">
        <v>0.73099999999999998</v>
      </c>
      <c r="Q24" s="35">
        <v>8070</v>
      </c>
      <c r="R24" s="37"/>
      <c r="S24" s="39">
        <v>8070</v>
      </c>
    </row>
    <row r="25" spans="2:19" s="40" customFormat="1" ht="40.9" customHeight="1">
      <c r="B25" s="33" t="s">
        <v>149</v>
      </c>
      <c r="C25" s="34" t="s">
        <v>120</v>
      </c>
      <c r="D25" s="129" t="s">
        <v>142</v>
      </c>
      <c r="E25" s="109"/>
      <c r="F25" s="110"/>
      <c r="G25" s="261">
        <v>45566</v>
      </c>
      <c r="H25" s="110"/>
      <c r="I25" s="110"/>
      <c r="J25" s="110"/>
      <c r="K25" s="110"/>
      <c r="L25" s="110"/>
      <c r="M25" s="110"/>
      <c r="N25" s="216"/>
      <c r="O25" s="35">
        <v>17760</v>
      </c>
      <c r="P25" s="36">
        <v>0.73099999999999998</v>
      </c>
      <c r="Q25" s="35">
        <v>4777.4399999999996</v>
      </c>
      <c r="R25" s="37"/>
      <c r="S25" s="39">
        <v>4777.4399999999996</v>
      </c>
    </row>
    <row r="26" spans="2:19" s="40" customFormat="1" ht="40.5" customHeight="1">
      <c r="B26" s="131" t="s">
        <v>150</v>
      </c>
      <c r="C26" s="130" t="s">
        <v>120</v>
      </c>
      <c r="D26" s="129" t="s">
        <v>142</v>
      </c>
      <c r="E26" s="109"/>
      <c r="F26" s="110"/>
      <c r="G26" s="261"/>
      <c r="H26" s="261"/>
      <c r="I26" s="261"/>
      <c r="J26" s="261"/>
      <c r="K26" s="261">
        <v>45597</v>
      </c>
      <c r="L26" s="110"/>
      <c r="M26" s="110"/>
      <c r="N26" s="216"/>
      <c r="O26" s="35">
        <v>6000</v>
      </c>
      <c r="P26" s="36">
        <v>0.73099999999999998</v>
      </c>
      <c r="Q26" s="35">
        <v>1614</v>
      </c>
      <c r="R26" s="37"/>
      <c r="S26" s="39">
        <v>1614</v>
      </c>
    </row>
    <row r="27" spans="2:19" s="40" customFormat="1" ht="40.9" customHeight="1">
      <c r="B27" s="33" t="s">
        <v>147</v>
      </c>
      <c r="C27" s="34" t="s">
        <v>120</v>
      </c>
      <c r="D27" s="129" t="s">
        <v>116</v>
      </c>
      <c r="E27" s="109"/>
      <c r="F27" s="110"/>
      <c r="G27" s="261">
        <v>45566</v>
      </c>
      <c r="H27" s="261"/>
      <c r="I27" s="261"/>
      <c r="J27" s="261"/>
      <c r="K27" s="261"/>
      <c r="L27" s="110"/>
      <c r="M27" s="110"/>
      <c r="N27" s="216"/>
      <c r="O27" s="35">
        <v>7000</v>
      </c>
      <c r="P27" s="36">
        <v>0.73099999999999998</v>
      </c>
      <c r="Q27" s="35">
        <v>1883</v>
      </c>
      <c r="R27" s="37"/>
      <c r="S27" s="39">
        <v>1883</v>
      </c>
    </row>
    <row r="28" spans="2:19" s="40" customFormat="1" ht="40.9" customHeight="1">
      <c r="B28" s="33" t="s">
        <v>148</v>
      </c>
      <c r="C28" s="34" t="s">
        <v>120</v>
      </c>
      <c r="D28" s="129" t="s">
        <v>116</v>
      </c>
      <c r="E28" s="109"/>
      <c r="F28" s="110"/>
      <c r="G28" s="261"/>
      <c r="H28" s="261"/>
      <c r="I28" s="261"/>
      <c r="J28" s="261"/>
      <c r="K28" s="261">
        <v>45597</v>
      </c>
      <c r="L28" s="110"/>
      <c r="M28" s="110"/>
      <c r="N28" s="216"/>
      <c r="O28" s="35">
        <v>8000</v>
      </c>
      <c r="P28" s="36">
        <v>0.73099999999999998</v>
      </c>
      <c r="Q28" s="35">
        <v>2152</v>
      </c>
      <c r="R28" s="37"/>
      <c r="S28" s="39">
        <v>2152</v>
      </c>
    </row>
    <row r="29" spans="2:19" s="40" customFormat="1" ht="40.9" customHeight="1">
      <c r="B29" s="33" t="s">
        <v>213</v>
      </c>
      <c r="C29" s="34" t="s">
        <v>120</v>
      </c>
      <c r="D29" s="129" t="s">
        <v>116</v>
      </c>
      <c r="E29" s="266">
        <v>45550</v>
      </c>
      <c r="F29" s="110"/>
      <c r="G29" s="261"/>
      <c r="H29" s="261"/>
      <c r="I29" s="261"/>
      <c r="J29" s="261"/>
      <c r="K29" s="261"/>
      <c r="L29" s="110"/>
      <c r="M29" s="110"/>
      <c r="N29" s="216"/>
      <c r="O29" s="35">
        <v>11200</v>
      </c>
      <c r="P29" s="36">
        <v>0.73099999999999998</v>
      </c>
      <c r="Q29" s="35">
        <v>3012.8</v>
      </c>
      <c r="R29" s="37"/>
      <c r="S29" s="39">
        <v>3012.8</v>
      </c>
    </row>
    <row r="30" spans="2:19" s="40" customFormat="1" ht="40.9" customHeight="1">
      <c r="B30" s="131" t="s">
        <v>146</v>
      </c>
      <c r="C30" s="130" t="s">
        <v>120</v>
      </c>
      <c r="D30" s="129" t="s">
        <v>116</v>
      </c>
      <c r="E30" s="109"/>
      <c r="F30" s="110"/>
      <c r="G30" s="261">
        <v>45566</v>
      </c>
      <c r="H30" s="261"/>
      <c r="I30" s="261"/>
      <c r="J30" s="261"/>
      <c r="K30" s="261"/>
      <c r="L30" s="110"/>
      <c r="M30" s="110"/>
      <c r="N30" s="216"/>
      <c r="O30" s="35">
        <v>7500</v>
      </c>
      <c r="P30" s="36">
        <v>0.73099999999999998</v>
      </c>
      <c r="Q30" s="35">
        <v>2017.5</v>
      </c>
      <c r="R30" s="37"/>
      <c r="S30" s="39">
        <v>2017.5</v>
      </c>
    </row>
    <row r="31" spans="2:19" s="40" customFormat="1" ht="40.9" customHeight="1">
      <c r="B31" s="33" t="s">
        <v>151</v>
      </c>
      <c r="C31" s="34" t="s">
        <v>120</v>
      </c>
      <c r="D31" s="129" t="s">
        <v>188</v>
      </c>
      <c r="E31" s="109"/>
      <c r="F31" s="110"/>
      <c r="G31" s="261"/>
      <c r="H31" s="261"/>
      <c r="I31" s="261"/>
      <c r="J31" s="261"/>
      <c r="K31" s="261">
        <v>45597</v>
      </c>
      <c r="L31" s="110"/>
      <c r="M31" s="110"/>
      <c r="N31" s="216"/>
      <c r="O31" s="35">
        <v>5145</v>
      </c>
      <c r="P31" s="36">
        <v>0.73099999999999998</v>
      </c>
      <c r="Q31" s="35">
        <v>1384.01</v>
      </c>
      <c r="R31" s="37"/>
      <c r="S31" s="39">
        <v>1384.01</v>
      </c>
    </row>
    <row r="32" spans="2:19" s="40" customFormat="1" ht="40.9" customHeight="1">
      <c r="B32" s="33" t="s">
        <v>152</v>
      </c>
      <c r="C32" s="34" t="s">
        <v>120</v>
      </c>
      <c r="D32" s="129" t="s">
        <v>142</v>
      </c>
      <c r="E32" s="109"/>
      <c r="F32" s="110"/>
      <c r="G32" s="261">
        <v>45566</v>
      </c>
      <c r="H32" s="261"/>
      <c r="I32" s="261"/>
      <c r="J32" s="261"/>
      <c r="K32" s="261"/>
      <c r="L32" s="110"/>
      <c r="M32" s="110"/>
      <c r="N32" s="216"/>
      <c r="O32" s="35">
        <v>4960</v>
      </c>
      <c r="P32" s="36">
        <v>0.73099999999999998</v>
      </c>
      <c r="Q32" s="35">
        <v>1334.24</v>
      </c>
      <c r="R32" s="37"/>
      <c r="S32" s="39">
        <v>1334.24</v>
      </c>
    </row>
    <row r="33" spans="2:19" s="40" customFormat="1" ht="40.9" customHeight="1">
      <c r="B33" s="33" t="s">
        <v>153</v>
      </c>
      <c r="C33" s="34" t="s">
        <v>120</v>
      </c>
      <c r="D33" s="129" t="s">
        <v>142</v>
      </c>
      <c r="E33" s="109"/>
      <c r="F33" s="110"/>
      <c r="G33" s="261"/>
      <c r="H33" s="261"/>
      <c r="I33" s="261"/>
      <c r="J33" s="261"/>
      <c r="K33" s="261">
        <v>45597</v>
      </c>
      <c r="L33" s="110"/>
      <c r="M33" s="110"/>
      <c r="N33" s="216"/>
      <c r="O33" s="35">
        <v>19000</v>
      </c>
      <c r="P33" s="36">
        <v>0.73099999999999998</v>
      </c>
      <c r="Q33" s="35">
        <v>5111</v>
      </c>
      <c r="R33" s="37"/>
      <c r="S33" s="39">
        <v>5111</v>
      </c>
    </row>
    <row r="34" spans="2:19" s="40" customFormat="1" ht="40.9" customHeight="1">
      <c r="B34" s="131" t="s">
        <v>154</v>
      </c>
      <c r="C34" s="130" t="s">
        <v>120</v>
      </c>
      <c r="D34" s="129" t="s">
        <v>142</v>
      </c>
      <c r="E34" s="109"/>
      <c r="F34" s="110"/>
      <c r="G34" s="261">
        <v>45566</v>
      </c>
      <c r="H34" s="261"/>
      <c r="I34" s="261"/>
      <c r="J34" s="261"/>
      <c r="K34" s="261"/>
      <c r="L34" s="110"/>
      <c r="M34" s="110"/>
      <c r="N34" s="216"/>
      <c r="O34" s="35">
        <v>18500</v>
      </c>
      <c r="P34" s="36">
        <v>0.73099999999999998</v>
      </c>
      <c r="Q34" s="35">
        <v>4976.5</v>
      </c>
      <c r="R34" s="37"/>
      <c r="S34" s="39">
        <v>4976.5</v>
      </c>
    </row>
    <row r="35" spans="2:19" s="40" customFormat="1" ht="40.9" customHeight="1">
      <c r="B35" s="33" t="s">
        <v>158</v>
      </c>
      <c r="C35" s="34" t="s">
        <v>120</v>
      </c>
      <c r="D35" s="129" t="s">
        <v>116</v>
      </c>
      <c r="E35" s="109"/>
      <c r="F35" s="110"/>
      <c r="G35" s="261"/>
      <c r="H35" s="261"/>
      <c r="I35" s="261"/>
      <c r="J35" s="261"/>
      <c r="K35" s="261">
        <v>45597</v>
      </c>
      <c r="L35" s="110"/>
      <c r="M35" s="110"/>
      <c r="N35" s="216"/>
      <c r="O35" s="35">
        <v>15000</v>
      </c>
      <c r="P35" s="36">
        <v>0.73099999999999998</v>
      </c>
      <c r="Q35" s="35">
        <v>4035</v>
      </c>
      <c r="R35" s="37"/>
      <c r="S35" s="39">
        <v>4035</v>
      </c>
    </row>
    <row r="36" spans="2:19" s="40" customFormat="1" ht="40.9" customHeight="1">
      <c r="B36" s="33" t="s">
        <v>159</v>
      </c>
      <c r="C36" s="34" t="s">
        <v>120</v>
      </c>
      <c r="D36" s="129" t="s">
        <v>187</v>
      </c>
      <c r="E36" s="109"/>
      <c r="F36" s="110"/>
      <c r="G36" s="261">
        <v>45566</v>
      </c>
      <c r="H36" s="261"/>
      <c r="I36" s="261"/>
      <c r="J36" s="261"/>
      <c r="K36" s="261"/>
      <c r="L36" s="110"/>
      <c r="M36" s="110"/>
      <c r="N36" s="216"/>
      <c r="O36" s="35">
        <v>5200</v>
      </c>
      <c r="P36" s="36">
        <v>0.73099999999999998</v>
      </c>
      <c r="Q36" s="35">
        <v>1398.8</v>
      </c>
      <c r="R36" s="37"/>
      <c r="S36" s="39">
        <v>1398.8</v>
      </c>
    </row>
    <row r="37" spans="2:19" s="40" customFormat="1" ht="40.9" customHeight="1">
      <c r="B37" s="131" t="s">
        <v>160</v>
      </c>
      <c r="C37" s="130" t="s">
        <v>120</v>
      </c>
      <c r="D37" s="129" t="s">
        <v>116</v>
      </c>
      <c r="E37" s="109"/>
      <c r="F37" s="110"/>
      <c r="G37" s="261"/>
      <c r="H37" s="261"/>
      <c r="I37" s="261"/>
      <c r="J37" s="261"/>
      <c r="K37" s="261">
        <v>45597</v>
      </c>
      <c r="L37" s="110"/>
      <c r="M37" s="110"/>
      <c r="N37" s="216"/>
      <c r="O37" s="35">
        <v>2000</v>
      </c>
      <c r="P37" s="36">
        <v>0.73099999999999998</v>
      </c>
      <c r="Q37" s="35">
        <v>538</v>
      </c>
      <c r="R37" s="37"/>
      <c r="S37" s="39">
        <v>538</v>
      </c>
    </row>
    <row r="38" spans="2:19" s="40" customFormat="1" ht="40.9" customHeight="1" thickBot="1">
      <c r="B38" s="220" t="s">
        <v>161</v>
      </c>
      <c r="C38" s="38" t="s">
        <v>120</v>
      </c>
      <c r="D38" s="221" t="s">
        <v>188</v>
      </c>
      <c r="E38" s="276"/>
      <c r="F38" s="218"/>
      <c r="G38" s="303">
        <v>45566</v>
      </c>
      <c r="H38" s="218"/>
      <c r="I38" s="218"/>
      <c r="J38" s="218"/>
      <c r="K38" s="218"/>
      <c r="L38" s="218"/>
      <c r="M38" s="218"/>
      <c r="N38" s="227"/>
      <c r="O38" s="79">
        <v>16000</v>
      </c>
      <c r="P38" s="140">
        <v>0.73099999999999998</v>
      </c>
      <c r="Q38" s="79">
        <v>4304</v>
      </c>
      <c r="R38" s="222"/>
      <c r="S38" s="80">
        <v>4304</v>
      </c>
    </row>
    <row r="39" spans="2:19" s="32" customFormat="1" ht="15.75" thickBot="1">
      <c r="B39" s="111"/>
      <c r="C39" s="76"/>
      <c r="D39" s="123"/>
      <c r="E39" s="82"/>
      <c r="F39" s="82"/>
      <c r="G39" s="82"/>
      <c r="H39" s="82"/>
      <c r="I39" s="82"/>
      <c r="J39" s="82"/>
      <c r="K39" s="82"/>
      <c r="L39" s="82"/>
      <c r="M39" s="82"/>
      <c r="N39" s="82"/>
      <c r="O39" s="85"/>
      <c r="P39" s="85"/>
      <c r="Q39" s="84"/>
      <c r="R39" s="84"/>
      <c r="S39" s="84"/>
    </row>
    <row r="40" spans="2:19" ht="15.75">
      <c r="B40" s="111"/>
      <c r="C40" s="76"/>
      <c r="D40" s="124"/>
      <c r="O40" s="86" t="s">
        <v>11</v>
      </c>
      <c r="P40" s="87"/>
      <c r="Q40" s="87"/>
      <c r="R40" s="87"/>
      <c r="S40" s="88">
        <v>208400.07999999993</v>
      </c>
    </row>
    <row r="41" spans="2:19" ht="16.149999999999999" customHeight="1">
      <c r="B41" s="32"/>
      <c r="C41" s="76"/>
      <c r="D41" s="124"/>
      <c r="E41" s="119"/>
      <c r="F41" s="119"/>
      <c r="G41" s="119"/>
      <c r="H41" s="119"/>
      <c r="I41" s="119"/>
      <c r="J41" s="119"/>
      <c r="K41" s="119"/>
      <c r="L41" s="119"/>
      <c r="M41" s="119"/>
      <c r="N41" s="119"/>
      <c r="O41" s="94" t="s">
        <v>14</v>
      </c>
      <c r="P41" s="95">
        <v>0.21</v>
      </c>
      <c r="Q41" s="95"/>
      <c r="R41" s="95"/>
      <c r="S41" s="96">
        <v>43764.016799999983</v>
      </c>
    </row>
    <row r="42" spans="2:19" ht="16.5" thickBot="1">
      <c r="B42" s="118"/>
      <c r="C42" s="76"/>
      <c r="D42" s="123"/>
      <c r="O42" s="97" t="s">
        <v>36</v>
      </c>
      <c r="P42" s="98"/>
      <c r="Q42" s="98"/>
      <c r="R42" s="98"/>
      <c r="S42" s="99">
        <v>252164.09679999991</v>
      </c>
    </row>
    <row r="43" spans="2:19">
      <c r="B43" s="111"/>
      <c r="C43" s="76"/>
      <c r="D43" s="123"/>
      <c r="O43" s="112"/>
      <c r="P43" s="112"/>
      <c r="Q43" s="112"/>
      <c r="R43" s="112"/>
      <c r="S43" s="113"/>
    </row>
    <row r="44" spans="2:19">
      <c r="B44" s="111"/>
      <c r="C44" s="61"/>
      <c r="D44" s="124"/>
    </row>
    <row r="45" spans="2:19" ht="18.75">
      <c r="B45" s="114"/>
      <c r="C45" s="61"/>
      <c r="D45" s="124"/>
      <c r="O45" s="107"/>
      <c r="S45" s="106"/>
    </row>
    <row r="46" spans="2:19">
      <c r="C46" s="61"/>
      <c r="D46" s="124"/>
      <c r="O46" s="108"/>
    </row>
    <row r="47" spans="2:19">
      <c r="C47" s="61"/>
      <c r="D47" s="124"/>
      <c r="S47" s="89"/>
    </row>
    <row r="52" spans="19:19">
      <c r="S52" s="106"/>
    </row>
    <row r="53" spans="19:19">
      <c r="S53" s="106"/>
    </row>
  </sheetData>
  <mergeCells count="11">
    <mergeCell ref="B8:B10"/>
    <mergeCell ref="C8:C10"/>
    <mergeCell ref="D8:D10"/>
    <mergeCell ref="Q8:Q10"/>
    <mergeCell ref="R8:R10"/>
    <mergeCell ref="S8:S10"/>
    <mergeCell ref="E8:F8"/>
    <mergeCell ref="G8:J8"/>
    <mergeCell ref="K8:N8"/>
    <mergeCell ref="O8:O10"/>
    <mergeCell ref="P8:P10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3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16AF-2D1B-4D7A-B23B-84896DB35EB2}">
  <sheetPr codeName="Hoja7">
    <tabColor theme="1" tint="0.34998626667073579"/>
    <pageSetUpPr fitToPage="1"/>
  </sheetPr>
  <dimension ref="A1:CB76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42578125" style="42" customWidth="1"/>
    <col min="2" max="2" width="30.28515625" style="61" customWidth="1"/>
    <col min="3" max="3" width="20.5703125" style="61" customWidth="1"/>
    <col min="4" max="4" width="33.28515625" style="42" customWidth="1"/>
    <col min="5" max="5" width="7.42578125" style="42" customWidth="1"/>
    <col min="6" max="6" width="17.28515625" style="42" customWidth="1"/>
    <col min="7" max="7" width="18.28515625" style="42" customWidth="1"/>
    <col min="8" max="77" width="5.5703125" style="42" customWidth="1"/>
    <col min="78" max="78" width="24" style="42" customWidth="1"/>
    <col min="79" max="79" width="13.28515625" style="42" customWidth="1"/>
    <col min="80" max="80" width="18.5703125" style="42" customWidth="1"/>
    <col min="81" max="16384" width="11.42578125" style="42"/>
  </cols>
  <sheetData>
    <row r="1" spans="2:80" ht="15.75" thickBot="1"/>
    <row r="2" spans="2:80" ht="18.75">
      <c r="B2" s="63" t="s">
        <v>118</v>
      </c>
      <c r="C2" s="64"/>
      <c r="D2" s="262"/>
    </row>
    <row r="3" spans="2:80" ht="18.75">
      <c r="B3" s="67" t="s">
        <v>117</v>
      </c>
      <c r="C3" s="68"/>
      <c r="D3" s="262"/>
    </row>
    <row r="4" spans="2:80" ht="18.75">
      <c r="B4" s="67" t="s">
        <v>37</v>
      </c>
      <c r="C4" s="68"/>
      <c r="D4" s="262"/>
      <c r="F4" s="70"/>
    </row>
    <row r="5" spans="2:80" ht="18.75">
      <c r="B5" s="67" t="s">
        <v>119</v>
      </c>
      <c r="C5" s="68"/>
      <c r="D5" s="262"/>
      <c r="F5" s="70"/>
    </row>
    <row r="6" spans="2:80" ht="19.5" thickBot="1">
      <c r="B6" s="72" t="s">
        <v>43</v>
      </c>
      <c r="C6" s="285"/>
      <c r="D6" s="61"/>
      <c r="F6" s="70"/>
      <c r="BZ6" s="89"/>
      <c r="CA6" s="89"/>
      <c r="CB6" s="89"/>
    </row>
    <row r="7" spans="2:80" ht="15.75" thickBot="1">
      <c r="G7" s="70"/>
      <c r="CB7" s="89"/>
    </row>
    <row r="8" spans="2:80" ht="20.25" customHeight="1" thickBot="1">
      <c r="B8" s="341" t="s">
        <v>44</v>
      </c>
      <c r="C8" s="330" t="s">
        <v>45</v>
      </c>
      <c r="D8" s="330" t="s">
        <v>46</v>
      </c>
      <c r="E8" s="330" t="s">
        <v>47</v>
      </c>
      <c r="F8" s="345" t="s">
        <v>48</v>
      </c>
      <c r="G8" s="348" t="s">
        <v>0</v>
      </c>
      <c r="H8" s="350" t="s">
        <v>122</v>
      </c>
      <c r="I8" s="351"/>
      <c r="J8" s="351"/>
      <c r="K8" s="351"/>
      <c r="L8" s="351"/>
      <c r="M8" s="351"/>
      <c r="N8" s="351"/>
      <c r="O8" s="351"/>
      <c r="P8" s="351"/>
      <c r="Q8" s="351"/>
      <c r="R8" s="351"/>
      <c r="S8" s="351"/>
      <c r="T8" s="351"/>
      <c r="U8" s="351"/>
      <c r="V8" s="352"/>
      <c r="W8" s="350" t="s">
        <v>123</v>
      </c>
      <c r="X8" s="351"/>
      <c r="Y8" s="351"/>
      <c r="Z8" s="351"/>
      <c r="AA8" s="351"/>
      <c r="AB8" s="351"/>
      <c r="AC8" s="351"/>
      <c r="AD8" s="351"/>
      <c r="AE8" s="351"/>
      <c r="AF8" s="351"/>
      <c r="AG8" s="351"/>
      <c r="AH8" s="351"/>
      <c r="AI8" s="351"/>
      <c r="AJ8" s="351"/>
      <c r="AK8" s="351"/>
      <c r="AL8" s="351"/>
      <c r="AM8" s="351"/>
      <c r="AN8" s="351"/>
      <c r="AO8" s="351"/>
      <c r="AP8" s="351"/>
      <c r="AQ8" s="351"/>
      <c r="AR8" s="351"/>
      <c r="AS8" s="351"/>
      <c r="AT8" s="351"/>
      <c r="AU8" s="351"/>
      <c r="AV8" s="351"/>
      <c r="AW8" s="351"/>
      <c r="AX8" s="351"/>
      <c r="AY8" s="351"/>
      <c r="AZ8" s="351"/>
      <c r="BA8" s="352"/>
      <c r="BB8" s="350" t="s">
        <v>124</v>
      </c>
      <c r="BC8" s="351"/>
      <c r="BD8" s="351"/>
      <c r="BE8" s="351"/>
      <c r="BF8" s="351"/>
      <c r="BG8" s="351"/>
      <c r="BH8" s="351"/>
      <c r="BI8" s="351"/>
      <c r="BJ8" s="351"/>
      <c r="BK8" s="351"/>
      <c r="BL8" s="351"/>
      <c r="BM8" s="351"/>
      <c r="BN8" s="351"/>
      <c r="BO8" s="351"/>
      <c r="BP8" s="351"/>
      <c r="BQ8" s="351"/>
      <c r="BR8" s="351"/>
      <c r="BS8" s="351"/>
      <c r="BT8" s="351"/>
      <c r="BU8" s="351"/>
      <c r="BV8" s="351"/>
      <c r="BW8" s="351"/>
      <c r="BX8" s="351"/>
      <c r="BY8" s="352"/>
      <c r="BZ8" s="333" t="s">
        <v>1</v>
      </c>
      <c r="CA8" s="333" t="s">
        <v>2</v>
      </c>
      <c r="CB8" s="336" t="s">
        <v>3</v>
      </c>
    </row>
    <row r="9" spans="2:80" ht="15" customHeight="1">
      <c r="B9" s="342"/>
      <c r="C9" s="331"/>
      <c r="D9" s="331"/>
      <c r="E9" s="331"/>
      <c r="F9" s="346"/>
      <c r="G9" s="349"/>
      <c r="H9" s="127" t="s">
        <v>4</v>
      </c>
      <c r="I9" s="128" t="s">
        <v>5</v>
      </c>
      <c r="J9" s="128" t="s">
        <v>6</v>
      </c>
      <c r="K9" s="128" t="s">
        <v>7</v>
      </c>
      <c r="L9" s="128" t="s">
        <v>8</v>
      </c>
      <c r="M9" s="128" t="s">
        <v>9</v>
      </c>
      <c r="N9" s="128" t="s">
        <v>10</v>
      </c>
      <c r="O9" s="128" t="s">
        <v>4</v>
      </c>
      <c r="P9" s="128" t="s">
        <v>5</v>
      </c>
      <c r="Q9" s="128" t="s">
        <v>6</v>
      </c>
      <c r="R9" s="128" t="s">
        <v>7</v>
      </c>
      <c r="S9" s="128" t="s">
        <v>8</v>
      </c>
      <c r="T9" s="128" t="s">
        <v>9</v>
      </c>
      <c r="U9" s="128" t="s">
        <v>10</v>
      </c>
      <c r="V9" s="128" t="s">
        <v>4</v>
      </c>
      <c r="W9" s="128" t="s">
        <v>5</v>
      </c>
      <c r="X9" s="128" t="s">
        <v>6</v>
      </c>
      <c r="Y9" s="128" t="s">
        <v>7</v>
      </c>
      <c r="Z9" s="128" t="s">
        <v>8</v>
      </c>
      <c r="AA9" s="128" t="s">
        <v>9</v>
      </c>
      <c r="AB9" s="128" t="s">
        <v>10</v>
      </c>
      <c r="AC9" s="128" t="s">
        <v>4</v>
      </c>
      <c r="AD9" s="128" t="s">
        <v>5</v>
      </c>
      <c r="AE9" s="128" t="s">
        <v>6</v>
      </c>
      <c r="AF9" s="128" t="s">
        <v>7</v>
      </c>
      <c r="AG9" s="128" t="s">
        <v>8</v>
      </c>
      <c r="AH9" s="128" t="s">
        <v>9</v>
      </c>
      <c r="AI9" s="128" t="s">
        <v>10</v>
      </c>
      <c r="AJ9" s="128" t="s">
        <v>4</v>
      </c>
      <c r="AK9" s="128" t="s">
        <v>5</v>
      </c>
      <c r="AL9" s="128" t="s">
        <v>6</v>
      </c>
      <c r="AM9" s="128" t="s">
        <v>7</v>
      </c>
      <c r="AN9" s="128" t="s">
        <v>8</v>
      </c>
      <c r="AO9" s="128" t="s">
        <v>9</v>
      </c>
      <c r="AP9" s="128" t="s">
        <v>10</v>
      </c>
      <c r="AQ9" s="128" t="s">
        <v>4</v>
      </c>
      <c r="AR9" s="128" t="s">
        <v>5</v>
      </c>
      <c r="AS9" s="128" t="s">
        <v>6</v>
      </c>
      <c r="AT9" s="128" t="s">
        <v>7</v>
      </c>
      <c r="AU9" s="128" t="s">
        <v>8</v>
      </c>
      <c r="AV9" s="128" t="s">
        <v>9</v>
      </c>
      <c r="AW9" s="128" t="s">
        <v>10</v>
      </c>
      <c r="AX9" s="128" t="s">
        <v>4</v>
      </c>
      <c r="AY9" s="128" t="s">
        <v>5</v>
      </c>
      <c r="AZ9" s="128" t="s">
        <v>6</v>
      </c>
      <c r="BA9" s="128" t="s">
        <v>7</v>
      </c>
      <c r="BB9" s="128" t="s">
        <v>8</v>
      </c>
      <c r="BC9" s="128" t="s">
        <v>9</v>
      </c>
      <c r="BD9" s="128" t="s">
        <v>10</v>
      </c>
      <c r="BE9" s="128" t="s">
        <v>4</v>
      </c>
      <c r="BF9" s="128" t="s">
        <v>5</v>
      </c>
      <c r="BG9" s="128" t="s">
        <v>6</v>
      </c>
      <c r="BH9" s="128" t="s">
        <v>7</v>
      </c>
      <c r="BI9" s="128" t="s">
        <v>8</v>
      </c>
      <c r="BJ9" s="128" t="s">
        <v>9</v>
      </c>
      <c r="BK9" s="128" t="s">
        <v>10</v>
      </c>
      <c r="BL9" s="128" t="s">
        <v>4</v>
      </c>
      <c r="BM9" s="128" t="s">
        <v>5</v>
      </c>
      <c r="BN9" s="128" t="s">
        <v>6</v>
      </c>
      <c r="BO9" s="128" t="s">
        <v>7</v>
      </c>
      <c r="BP9" s="128" t="s">
        <v>8</v>
      </c>
      <c r="BQ9" s="128" t="s">
        <v>9</v>
      </c>
      <c r="BR9" s="128" t="s">
        <v>10</v>
      </c>
      <c r="BS9" s="128" t="s">
        <v>4</v>
      </c>
      <c r="BT9" s="128" t="s">
        <v>5</v>
      </c>
      <c r="BU9" s="128" t="s">
        <v>6</v>
      </c>
      <c r="BV9" s="128" t="s">
        <v>7</v>
      </c>
      <c r="BW9" s="128" t="s">
        <v>8</v>
      </c>
      <c r="BX9" s="128" t="s">
        <v>9</v>
      </c>
      <c r="BY9" s="73" t="s">
        <v>10</v>
      </c>
      <c r="BZ9" s="334"/>
      <c r="CA9" s="334"/>
      <c r="CB9" s="337"/>
    </row>
    <row r="10" spans="2:80" ht="15.75" customHeight="1" thickBot="1">
      <c r="B10" s="343"/>
      <c r="C10" s="344"/>
      <c r="D10" s="344"/>
      <c r="E10" s="344"/>
      <c r="F10" s="347"/>
      <c r="G10" s="383"/>
      <c r="H10" s="74">
        <v>16</v>
      </c>
      <c r="I10" s="103">
        <v>17</v>
      </c>
      <c r="J10" s="103">
        <v>18</v>
      </c>
      <c r="K10" s="103">
        <v>19</v>
      </c>
      <c r="L10" s="103">
        <v>20</v>
      </c>
      <c r="M10" s="103">
        <v>21</v>
      </c>
      <c r="N10" s="103">
        <v>22</v>
      </c>
      <c r="O10" s="103">
        <v>23</v>
      </c>
      <c r="P10" s="103">
        <v>24</v>
      </c>
      <c r="Q10" s="103">
        <v>25</v>
      </c>
      <c r="R10" s="103">
        <v>26</v>
      </c>
      <c r="S10" s="103">
        <v>27</v>
      </c>
      <c r="T10" s="103">
        <v>28</v>
      </c>
      <c r="U10" s="103">
        <v>29</v>
      </c>
      <c r="V10" s="103">
        <v>30</v>
      </c>
      <c r="W10" s="103">
        <v>1</v>
      </c>
      <c r="X10" s="103">
        <v>2</v>
      </c>
      <c r="Y10" s="103">
        <v>3</v>
      </c>
      <c r="Z10" s="103">
        <v>4</v>
      </c>
      <c r="AA10" s="103">
        <v>5</v>
      </c>
      <c r="AB10" s="103">
        <v>6</v>
      </c>
      <c r="AC10" s="103">
        <v>7</v>
      </c>
      <c r="AD10" s="103">
        <v>8</v>
      </c>
      <c r="AE10" s="103">
        <v>9</v>
      </c>
      <c r="AF10" s="103">
        <v>10</v>
      </c>
      <c r="AG10" s="103">
        <v>11</v>
      </c>
      <c r="AH10" s="103">
        <v>12</v>
      </c>
      <c r="AI10" s="103">
        <v>13</v>
      </c>
      <c r="AJ10" s="103">
        <v>14</v>
      </c>
      <c r="AK10" s="103">
        <v>15</v>
      </c>
      <c r="AL10" s="103">
        <v>16</v>
      </c>
      <c r="AM10" s="103">
        <v>17</v>
      </c>
      <c r="AN10" s="103">
        <v>18</v>
      </c>
      <c r="AO10" s="103">
        <v>19</v>
      </c>
      <c r="AP10" s="103">
        <v>20</v>
      </c>
      <c r="AQ10" s="103">
        <v>21</v>
      </c>
      <c r="AR10" s="103">
        <v>22</v>
      </c>
      <c r="AS10" s="103">
        <v>23</v>
      </c>
      <c r="AT10" s="103">
        <v>24</v>
      </c>
      <c r="AU10" s="103">
        <v>25</v>
      </c>
      <c r="AV10" s="103">
        <v>26</v>
      </c>
      <c r="AW10" s="103">
        <v>27</v>
      </c>
      <c r="AX10" s="103">
        <v>28</v>
      </c>
      <c r="AY10" s="103">
        <v>29</v>
      </c>
      <c r="AZ10" s="103">
        <v>30</v>
      </c>
      <c r="BA10" s="103">
        <v>31</v>
      </c>
      <c r="BB10" s="103">
        <v>1</v>
      </c>
      <c r="BC10" s="103">
        <v>2</v>
      </c>
      <c r="BD10" s="103">
        <v>3</v>
      </c>
      <c r="BE10" s="103">
        <v>4</v>
      </c>
      <c r="BF10" s="103">
        <v>5</v>
      </c>
      <c r="BG10" s="103">
        <v>6</v>
      </c>
      <c r="BH10" s="103">
        <v>7</v>
      </c>
      <c r="BI10" s="103">
        <v>8</v>
      </c>
      <c r="BJ10" s="103">
        <v>9</v>
      </c>
      <c r="BK10" s="103">
        <v>10</v>
      </c>
      <c r="BL10" s="103">
        <v>11</v>
      </c>
      <c r="BM10" s="103">
        <v>12</v>
      </c>
      <c r="BN10" s="103">
        <v>13</v>
      </c>
      <c r="BO10" s="103">
        <v>14</v>
      </c>
      <c r="BP10" s="103">
        <v>15</v>
      </c>
      <c r="BQ10" s="103">
        <v>16</v>
      </c>
      <c r="BR10" s="103">
        <v>17</v>
      </c>
      <c r="BS10" s="103">
        <v>18</v>
      </c>
      <c r="BT10" s="103">
        <v>19</v>
      </c>
      <c r="BU10" s="103">
        <v>20</v>
      </c>
      <c r="BV10" s="103">
        <v>21</v>
      </c>
      <c r="BW10" s="103">
        <v>22</v>
      </c>
      <c r="BX10" s="103">
        <v>23</v>
      </c>
      <c r="BY10" s="75">
        <v>24</v>
      </c>
      <c r="BZ10" s="340"/>
      <c r="CA10" s="340"/>
      <c r="CB10" s="339"/>
    </row>
    <row r="11" spans="2:80" s="32" customFormat="1" ht="18" customHeight="1">
      <c r="B11" s="353" t="s">
        <v>113</v>
      </c>
      <c r="C11" s="356" t="s">
        <v>120</v>
      </c>
      <c r="D11" s="294" t="s">
        <v>77</v>
      </c>
      <c r="E11" s="295" t="s">
        <v>78</v>
      </c>
      <c r="F11" s="296" t="s">
        <v>125</v>
      </c>
      <c r="G11" s="142" t="s">
        <v>115</v>
      </c>
      <c r="H11" s="297"/>
      <c r="I11" s="144"/>
      <c r="J11" s="144"/>
      <c r="K11" s="144"/>
      <c r="L11" s="144"/>
      <c r="M11" s="298"/>
      <c r="N11" s="299"/>
      <c r="O11" s="144"/>
      <c r="P11" s="144"/>
      <c r="Q11" s="144"/>
      <c r="R11" s="144"/>
      <c r="S11" s="144">
        <v>1</v>
      </c>
      <c r="T11" s="298"/>
      <c r="U11" s="299"/>
      <c r="V11" s="144"/>
      <c r="W11" s="144"/>
      <c r="X11" s="144"/>
      <c r="Y11" s="144"/>
      <c r="Z11" s="144"/>
      <c r="AA11" s="298"/>
      <c r="AB11" s="299"/>
      <c r="AC11" s="144"/>
      <c r="AD11" s="144"/>
      <c r="AE11" s="144"/>
      <c r="AF11" s="144"/>
      <c r="AG11" s="144"/>
      <c r="AH11" s="298"/>
      <c r="AI11" s="299"/>
      <c r="AJ11" s="144"/>
      <c r="AK11" s="144"/>
      <c r="AL11" s="144"/>
      <c r="AM11" s="144"/>
      <c r="AN11" s="144"/>
      <c r="AO11" s="298"/>
      <c r="AP11" s="299"/>
      <c r="AQ11" s="144"/>
      <c r="AR11" s="144"/>
      <c r="AS11" s="144"/>
      <c r="AT11" s="144"/>
      <c r="AU11" s="144"/>
      <c r="AV11" s="298"/>
      <c r="AW11" s="299"/>
      <c r="AX11" s="144"/>
      <c r="AY11" s="144"/>
      <c r="AZ11" s="144"/>
      <c r="BA11" s="144"/>
      <c r="BB11" s="144"/>
      <c r="BC11" s="298"/>
      <c r="BD11" s="299"/>
      <c r="BE11" s="144"/>
      <c r="BF11" s="144"/>
      <c r="BG11" s="144"/>
      <c r="BH11" s="144"/>
      <c r="BI11" s="144"/>
      <c r="BJ11" s="298"/>
      <c r="BK11" s="299"/>
      <c r="BL11" s="144"/>
      <c r="BM11" s="144"/>
      <c r="BN11" s="144"/>
      <c r="BO11" s="144"/>
      <c r="BP11" s="144"/>
      <c r="BQ11" s="298"/>
      <c r="BR11" s="299"/>
      <c r="BS11" s="144"/>
      <c r="BT11" s="144"/>
      <c r="BU11" s="144"/>
      <c r="BV11" s="144"/>
      <c r="BW11" s="144"/>
      <c r="BX11" s="298"/>
      <c r="BY11" s="300"/>
      <c r="BZ11" s="115">
        <v>15340</v>
      </c>
      <c r="CA11" s="301">
        <v>0.65480000000000005</v>
      </c>
      <c r="CB11" s="384">
        <v>5295.37</v>
      </c>
    </row>
    <row r="12" spans="2:80" s="32" customFormat="1" ht="18" customHeight="1">
      <c r="B12" s="354"/>
      <c r="C12" s="357"/>
      <c r="D12" s="231" t="s">
        <v>80</v>
      </c>
      <c r="E12" s="232" t="s">
        <v>49</v>
      </c>
      <c r="F12" s="233" t="s">
        <v>81</v>
      </c>
      <c r="G12" s="148" t="s">
        <v>115</v>
      </c>
      <c r="H12" s="208"/>
      <c r="I12" s="150">
        <v>1</v>
      </c>
      <c r="J12" s="150"/>
      <c r="K12" s="150"/>
      <c r="L12" s="150">
        <v>1</v>
      </c>
      <c r="M12" s="145"/>
      <c r="N12" s="146"/>
      <c r="O12" s="150"/>
      <c r="P12" s="150">
        <v>1</v>
      </c>
      <c r="Q12" s="150"/>
      <c r="R12" s="150"/>
      <c r="S12" s="150"/>
      <c r="T12" s="145"/>
      <c r="U12" s="146"/>
      <c r="V12" s="150"/>
      <c r="W12" s="150">
        <v>1</v>
      </c>
      <c r="X12" s="150"/>
      <c r="Y12" s="150"/>
      <c r="Z12" s="150"/>
      <c r="AA12" s="145"/>
      <c r="AB12" s="146"/>
      <c r="AC12" s="150"/>
      <c r="AD12" s="150">
        <v>1</v>
      </c>
      <c r="AE12" s="150"/>
      <c r="AF12" s="150"/>
      <c r="AG12" s="150"/>
      <c r="AH12" s="145"/>
      <c r="AI12" s="146"/>
      <c r="AJ12" s="150"/>
      <c r="AK12" s="150">
        <v>1</v>
      </c>
      <c r="AL12" s="150"/>
      <c r="AM12" s="150"/>
      <c r="AN12" s="150"/>
      <c r="AO12" s="145"/>
      <c r="AP12" s="146"/>
      <c r="AQ12" s="150"/>
      <c r="AR12" s="150">
        <v>1</v>
      </c>
      <c r="AS12" s="150"/>
      <c r="AT12" s="150"/>
      <c r="AU12" s="150"/>
      <c r="AV12" s="145"/>
      <c r="AW12" s="146"/>
      <c r="AX12" s="150"/>
      <c r="AY12" s="150">
        <v>1</v>
      </c>
      <c r="AZ12" s="150"/>
      <c r="BA12" s="150"/>
      <c r="BB12" s="150"/>
      <c r="BC12" s="145"/>
      <c r="BD12" s="146"/>
      <c r="BE12" s="150"/>
      <c r="BF12" s="150">
        <v>1</v>
      </c>
      <c r="BG12" s="150"/>
      <c r="BH12" s="150"/>
      <c r="BI12" s="150"/>
      <c r="BJ12" s="145"/>
      <c r="BK12" s="146"/>
      <c r="BL12" s="150"/>
      <c r="BM12" s="150">
        <v>1</v>
      </c>
      <c r="BN12" s="150"/>
      <c r="BO12" s="150"/>
      <c r="BP12" s="150"/>
      <c r="BQ12" s="145"/>
      <c r="BR12" s="146"/>
      <c r="BS12" s="150"/>
      <c r="BT12" s="150">
        <v>1</v>
      </c>
      <c r="BU12" s="150"/>
      <c r="BV12" s="150"/>
      <c r="BW12" s="150"/>
      <c r="BX12" s="145"/>
      <c r="BY12" s="286"/>
      <c r="BZ12" s="104">
        <v>114180</v>
      </c>
      <c r="CA12" s="149">
        <v>0.65480000000000005</v>
      </c>
      <c r="CB12" s="385">
        <v>39414.979999999996</v>
      </c>
    </row>
    <row r="13" spans="2:80" s="32" customFormat="1" ht="18" customHeight="1">
      <c r="B13" s="355"/>
      <c r="C13" s="358"/>
      <c r="D13" s="234" t="s">
        <v>82</v>
      </c>
      <c r="E13" s="235" t="s">
        <v>49</v>
      </c>
      <c r="F13" s="236" t="s">
        <v>126</v>
      </c>
      <c r="G13" s="151" t="s">
        <v>115</v>
      </c>
      <c r="H13" s="209"/>
      <c r="I13" s="152"/>
      <c r="J13" s="152"/>
      <c r="K13" s="152">
        <v>1</v>
      </c>
      <c r="L13" s="152"/>
      <c r="M13" s="166"/>
      <c r="N13" s="167"/>
      <c r="O13" s="152"/>
      <c r="P13" s="152"/>
      <c r="Q13" s="152"/>
      <c r="R13" s="152"/>
      <c r="S13" s="152"/>
      <c r="T13" s="166"/>
      <c r="U13" s="167"/>
      <c r="V13" s="152"/>
      <c r="W13" s="152"/>
      <c r="X13" s="152"/>
      <c r="Y13" s="152">
        <v>1</v>
      </c>
      <c r="Z13" s="152"/>
      <c r="AA13" s="166"/>
      <c r="AB13" s="167"/>
      <c r="AC13" s="152"/>
      <c r="AD13" s="152"/>
      <c r="AE13" s="152"/>
      <c r="AF13" s="152">
        <v>1</v>
      </c>
      <c r="AG13" s="152"/>
      <c r="AH13" s="166"/>
      <c r="AI13" s="167"/>
      <c r="AJ13" s="152"/>
      <c r="AK13" s="152"/>
      <c r="AL13" s="152"/>
      <c r="AM13" s="152">
        <v>1</v>
      </c>
      <c r="AN13" s="152"/>
      <c r="AO13" s="166"/>
      <c r="AP13" s="167"/>
      <c r="AQ13" s="152"/>
      <c r="AR13" s="152"/>
      <c r="AS13" s="152"/>
      <c r="AT13" s="152">
        <v>1</v>
      </c>
      <c r="AU13" s="152"/>
      <c r="AV13" s="166"/>
      <c r="AW13" s="167"/>
      <c r="AX13" s="152"/>
      <c r="AY13" s="152"/>
      <c r="AZ13" s="152"/>
      <c r="BA13" s="152">
        <v>1</v>
      </c>
      <c r="BB13" s="152"/>
      <c r="BC13" s="166"/>
      <c r="BD13" s="167"/>
      <c r="BE13" s="152"/>
      <c r="BF13" s="152"/>
      <c r="BG13" s="152"/>
      <c r="BH13" s="152">
        <v>1</v>
      </c>
      <c r="BI13" s="152"/>
      <c r="BJ13" s="166"/>
      <c r="BK13" s="167"/>
      <c r="BL13" s="152"/>
      <c r="BM13" s="152"/>
      <c r="BN13" s="152"/>
      <c r="BO13" s="152">
        <v>1</v>
      </c>
      <c r="BP13" s="152"/>
      <c r="BQ13" s="166"/>
      <c r="BR13" s="167"/>
      <c r="BS13" s="152"/>
      <c r="BT13" s="152"/>
      <c r="BU13" s="152">
        <v>1</v>
      </c>
      <c r="BV13" s="152"/>
      <c r="BW13" s="152"/>
      <c r="BX13" s="166"/>
      <c r="BY13" s="290"/>
      <c r="BZ13" s="138">
        <v>93420</v>
      </c>
      <c r="CA13" s="155">
        <v>0.65480000000000005</v>
      </c>
      <c r="CB13" s="386">
        <v>32248.62</v>
      </c>
    </row>
    <row r="14" spans="2:80" s="32" customFormat="1" ht="18" customHeight="1">
      <c r="B14" s="359" t="s">
        <v>42</v>
      </c>
      <c r="C14" s="360" t="s">
        <v>120</v>
      </c>
      <c r="D14" s="244" t="s">
        <v>83</v>
      </c>
      <c r="E14" s="245" t="s">
        <v>49</v>
      </c>
      <c r="F14" s="246" t="s">
        <v>131</v>
      </c>
      <c r="G14" s="192" t="s">
        <v>115</v>
      </c>
      <c r="H14" s="210">
        <v>1</v>
      </c>
      <c r="I14" s="156"/>
      <c r="J14" s="156"/>
      <c r="K14" s="156"/>
      <c r="L14" s="156"/>
      <c r="M14" s="157"/>
      <c r="N14" s="158"/>
      <c r="O14" s="156">
        <v>1</v>
      </c>
      <c r="P14" s="156"/>
      <c r="Q14" s="156"/>
      <c r="R14" s="156"/>
      <c r="S14" s="156"/>
      <c r="T14" s="157"/>
      <c r="U14" s="158"/>
      <c r="V14" s="156">
        <v>1</v>
      </c>
      <c r="W14" s="156"/>
      <c r="X14" s="156"/>
      <c r="Y14" s="156"/>
      <c r="Z14" s="156"/>
      <c r="AA14" s="157"/>
      <c r="AB14" s="158"/>
      <c r="AC14" s="156">
        <v>1</v>
      </c>
      <c r="AD14" s="156"/>
      <c r="AE14" s="156"/>
      <c r="AF14" s="156"/>
      <c r="AG14" s="156"/>
      <c r="AH14" s="157"/>
      <c r="AI14" s="158"/>
      <c r="AJ14" s="156">
        <v>1</v>
      </c>
      <c r="AK14" s="156"/>
      <c r="AL14" s="156"/>
      <c r="AM14" s="156"/>
      <c r="AN14" s="156"/>
      <c r="AO14" s="157"/>
      <c r="AP14" s="158"/>
      <c r="AQ14" s="156">
        <v>1</v>
      </c>
      <c r="AR14" s="156"/>
      <c r="AS14" s="156"/>
      <c r="AT14" s="156"/>
      <c r="AU14" s="156"/>
      <c r="AV14" s="157"/>
      <c r="AW14" s="158"/>
      <c r="AX14" s="156">
        <v>1</v>
      </c>
      <c r="AY14" s="156"/>
      <c r="AZ14" s="156"/>
      <c r="BA14" s="156"/>
      <c r="BB14" s="156"/>
      <c r="BC14" s="157"/>
      <c r="BD14" s="158"/>
      <c r="BE14" s="156">
        <v>1</v>
      </c>
      <c r="BF14" s="156"/>
      <c r="BG14" s="156"/>
      <c r="BH14" s="156"/>
      <c r="BI14" s="156"/>
      <c r="BJ14" s="157"/>
      <c r="BK14" s="158"/>
      <c r="BL14" s="156">
        <v>1</v>
      </c>
      <c r="BM14" s="156"/>
      <c r="BN14" s="156"/>
      <c r="BO14" s="156"/>
      <c r="BP14" s="156"/>
      <c r="BQ14" s="157"/>
      <c r="BR14" s="158"/>
      <c r="BS14" s="156">
        <v>1</v>
      </c>
      <c r="BT14" s="156"/>
      <c r="BU14" s="156"/>
      <c r="BV14" s="156"/>
      <c r="BW14" s="156"/>
      <c r="BX14" s="157"/>
      <c r="BY14" s="288"/>
      <c r="BZ14" s="159">
        <v>57400</v>
      </c>
      <c r="CA14" s="160">
        <v>0.61199999999999999</v>
      </c>
      <c r="CB14" s="387">
        <v>22271.199999999997</v>
      </c>
    </row>
    <row r="15" spans="2:80" s="32" customFormat="1" ht="18" customHeight="1">
      <c r="B15" s="354"/>
      <c r="C15" s="357"/>
      <c r="D15" s="247" t="s">
        <v>84</v>
      </c>
      <c r="E15" s="248" t="s">
        <v>49</v>
      </c>
      <c r="F15" s="249" t="s">
        <v>106</v>
      </c>
      <c r="G15" s="148" t="s">
        <v>115</v>
      </c>
      <c r="H15" s="211"/>
      <c r="I15" s="161"/>
      <c r="J15" s="161">
        <v>1</v>
      </c>
      <c r="K15" s="161">
        <v>1</v>
      </c>
      <c r="L15" s="161"/>
      <c r="M15" s="162"/>
      <c r="N15" s="163"/>
      <c r="O15" s="161"/>
      <c r="P15" s="161"/>
      <c r="Q15" s="161">
        <v>1</v>
      </c>
      <c r="R15" s="161">
        <v>1</v>
      </c>
      <c r="S15" s="161"/>
      <c r="T15" s="162"/>
      <c r="U15" s="163"/>
      <c r="V15" s="161"/>
      <c r="W15" s="161"/>
      <c r="X15" s="161">
        <v>1</v>
      </c>
      <c r="Y15" s="161">
        <v>1</v>
      </c>
      <c r="Z15" s="161"/>
      <c r="AA15" s="162"/>
      <c r="AB15" s="163"/>
      <c r="AC15" s="161"/>
      <c r="AD15" s="161"/>
      <c r="AE15" s="161">
        <v>1</v>
      </c>
      <c r="AF15" s="161">
        <v>1</v>
      </c>
      <c r="AG15" s="161"/>
      <c r="AH15" s="162"/>
      <c r="AI15" s="163"/>
      <c r="AJ15" s="161"/>
      <c r="AK15" s="161"/>
      <c r="AL15" s="161">
        <v>1</v>
      </c>
      <c r="AM15" s="161"/>
      <c r="AN15" s="161"/>
      <c r="AO15" s="162"/>
      <c r="AP15" s="163"/>
      <c r="AQ15" s="161"/>
      <c r="AR15" s="161"/>
      <c r="AS15" s="161">
        <v>1</v>
      </c>
      <c r="AT15" s="161"/>
      <c r="AU15" s="161"/>
      <c r="AV15" s="162"/>
      <c r="AW15" s="163"/>
      <c r="AX15" s="161"/>
      <c r="AY15" s="161"/>
      <c r="AZ15" s="161">
        <v>1</v>
      </c>
      <c r="BA15" s="161"/>
      <c r="BB15" s="161"/>
      <c r="BC15" s="162"/>
      <c r="BD15" s="163"/>
      <c r="BE15" s="161"/>
      <c r="BF15" s="161"/>
      <c r="BG15" s="161">
        <v>1</v>
      </c>
      <c r="BH15" s="161"/>
      <c r="BI15" s="161"/>
      <c r="BJ15" s="162"/>
      <c r="BK15" s="163"/>
      <c r="BL15" s="161"/>
      <c r="BM15" s="161"/>
      <c r="BN15" s="161"/>
      <c r="BO15" s="161"/>
      <c r="BP15" s="161"/>
      <c r="BQ15" s="162"/>
      <c r="BR15" s="163"/>
      <c r="BS15" s="161"/>
      <c r="BT15" s="161"/>
      <c r="BU15" s="161">
        <v>1</v>
      </c>
      <c r="BV15" s="161"/>
      <c r="BW15" s="161"/>
      <c r="BX15" s="162"/>
      <c r="BY15" s="289"/>
      <c r="BZ15" s="164">
        <v>74620</v>
      </c>
      <c r="CA15" s="165">
        <v>0.61199999999999999</v>
      </c>
      <c r="CB15" s="388">
        <v>28952.559999999998</v>
      </c>
    </row>
    <row r="16" spans="2:80" s="32" customFormat="1" ht="18" customHeight="1">
      <c r="B16" s="355"/>
      <c r="C16" s="358"/>
      <c r="D16" s="234" t="s">
        <v>85</v>
      </c>
      <c r="E16" s="235" t="s">
        <v>49</v>
      </c>
      <c r="F16" s="236" t="s">
        <v>89</v>
      </c>
      <c r="G16" s="151" t="s">
        <v>115</v>
      </c>
      <c r="H16" s="209"/>
      <c r="I16" s="152"/>
      <c r="J16" s="152"/>
      <c r="K16" s="152"/>
      <c r="L16" s="152">
        <v>1</v>
      </c>
      <c r="M16" s="153"/>
      <c r="N16" s="154"/>
      <c r="O16" s="152"/>
      <c r="P16" s="152"/>
      <c r="Q16" s="152"/>
      <c r="R16" s="152"/>
      <c r="S16" s="152">
        <v>1</v>
      </c>
      <c r="T16" s="153"/>
      <c r="U16" s="154"/>
      <c r="V16" s="152"/>
      <c r="W16" s="152"/>
      <c r="X16" s="152"/>
      <c r="Y16" s="152"/>
      <c r="Z16" s="152">
        <v>1</v>
      </c>
      <c r="AA16" s="153"/>
      <c r="AB16" s="154"/>
      <c r="AC16" s="152"/>
      <c r="AD16" s="152"/>
      <c r="AE16" s="152"/>
      <c r="AF16" s="152"/>
      <c r="AG16" s="152">
        <v>1</v>
      </c>
      <c r="AH16" s="153"/>
      <c r="AI16" s="154"/>
      <c r="AJ16" s="152"/>
      <c r="AK16" s="152"/>
      <c r="AL16" s="152"/>
      <c r="AM16" s="152"/>
      <c r="AN16" s="152">
        <v>1</v>
      </c>
      <c r="AO16" s="153"/>
      <c r="AP16" s="154"/>
      <c r="AQ16" s="152"/>
      <c r="AR16" s="152"/>
      <c r="AS16" s="152"/>
      <c r="AT16" s="152"/>
      <c r="AU16" s="152">
        <v>1</v>
      </c>
      <c r="AV16" s="153"/>
      <c r="AW16" s="154"/>
      <c r="AX16" s="152"/>
      <c r="AY16" s="152"/>
      <c r="AZ16" s="152"/>
      <c r="BA16" s="152"/>
      <c r="BB16" s="152">
        <v>1</v>
      </c>
      <c r="BC16" s="153"/>
      <c r="BD16" s="154"/>
      <c r="BE16" s="152"/>
      <c r="BF16" s="152"/>
      <c r="BG16" s="152"/>
      <c r="BH16" s="152"/>
      <c r="BI16" s="152">
        <v>1</v>
      </c>
      <c r="BJ16" s="153"/>
      <c r="BK16" s="154"/>
      <c r="BL16" s="152"/>
      <c r="BM16" s="152"/>
      <c r="BN16" s="152"/>
      <c r="BO16" s="152"/>
      <c r="BP16" s="152">
        <v>1</v>
      </c>
      <c r="BQ16" s="153"/>
      <c r="BR16" s="154"/>
      <c r="BS16" s="152"/>
      <c r="BT16" s="152"/>
      <c r="BU16" s="152"/>
      <c r="BV16" s="152"/>
      <c r="BW16" s="152"/>
      <c r="BX16" s="153"/>
      <c r="BY16" s="287"/>
      <c r="BZ16" s="138">
        <v>74340</v>
      </c>
      <c r="CA16" s="155">
        <v>0.61199999999999999</v>
      </c>
      <c r="CB16" s="386">
        <v>28843.920000000002</v>
      </c>
    </row>
    <row r="17" spans="1:80" s="32" customFormat="1" ht="18" customHeight="1">
      <c r="B17" s="359" t="s">
        <v>219</v>
      </c>
      <c r="C17" s="365" t="s">
        <v>120</v>
      </c>
      <c r="D17" s="250" t="s">
        <v>136</v>
      </c>
      <c r="E17" s="251" t="s">
        <v>49</v>
      </c>
      <c r="F17" s="253" t="s">
        <v>137</v>
      </c>
      <c r="G17" s="192" t="s">
        <v>115</v>
      </c>
      <c r="H17" s="213">
        <v>1</v>
      </c>
      <c r="I17" s="175"/>
      <c r="J17" s="175"/>
      <c r="K17" s="175"/>
      <c r="L17" s="175"/>
      <c r="M17" s="157"/>
      <c r="N17" s="158"/>
      <c r="O17" s="175">
        <v>1</v>
      </c>
      <c r="P17" s="175"/>
      <c r="Q17" s="175"/>
      <c r="R17" s="175"/>
      <c r="S17" s="175"/>
      <c r="T17" s="157"/>
      <c r="U17" s="158"/>
      <c r="V17" s="175">
        <v>1</v>
      </c>
      <c r="W17" s="175"/>
      <c r="X17" s="175"/>
      <c r="Y17" s="175"/>
      <c r="Z17" s="175"/>
      <c r="AA17" s="157"/>
      <c r="AB17" s="158"/>
      <c r="AC17" s="175">
        <v>1</v>
      </c>
      <c r="AD17" s="175"/>
      <c r="AE17" s="175"/>
      <c r="AF17" s="175"/>
      <c r="AG17" s="175"/>
      <c r="AH17" s="157"/>
      <c r="AI17" s="158"/>
      <c r="AJ17" s="175">
        <v>1</v>
      </c>
      <c r="AK17" s="175"/>
      <c r="AL17" s="175"/>
      <c r="AM17" s="175"/>
      <c r="AN17" s="175"/>
      <c r="AO17" s="157"/>
      <c r="AP17" s="158"/>
      <c r="AQ17" s="175">
        <v>1</v>
      </c>
      <c r="AR17" s="175"/>
      <c r="AS17" s="175"/>
      <c r="AT17" s="175"/>
      <c r="AU17" s="175"/>
      <c r="AV17" s="157"/>
      <c r="AW17" s="158"/>
      <c r="AX17" s="175">
        <v>1</v>
      </c>
      <c r="AY17" s="175"/>
      <c r="AZ17" s="175"/>
      <c r="BA17" s="175"/>
      <c r="BB17" s="175"/>
      <c r="BC17" s="157"/>
      <c r="BD17" s="158"/>
      <c r="BE17" s="175">
        <v>1</v>
      </c>
      <c r="BF17" s="175"/>
      <c r="BG17" s="175"/>
      <c r="BH17" s="175"/>
      <c r="BI17" s="175"/>
      <c r="BJ17" s="157"/>
      <c r="BK17" s="158"/>
      <c r="BL17" s="175">
        <v>1</v>
      </c>
      <c r="BM17" s="175"/>
      <c r="BN17" s="175"/>
      <c r="BO17" s="175"/>
      <c r="BP17" s="175"/>
      <c r="BQ17" s="157"/>
      <c r="BR17" s="158"/>
      <c r="BS17" s="175">
        <v>1</v>
      </c>
      <c r="BT17" s="175"/>
      <c r="BU17" s="175"/>
      <c r="BV17" s="175"/>
      <c r="BW17" s="175"/>
      <c r="BX17" s="157"/>
      <c r="BY17" s="288"/>
      <c r="BZ17" s="176">
        <v>69600</v>
      </c>
      <c r="CA17" s="177">
        <v>0.81110000000000004</v>
      </c>
      <c r="CB17" s="389">
        <v>13147.4</v>
      </c>
    </row>
    <row r="18" spans="1:80" s="32" customFormat="1" ht="18" customHeight="1">
      <c r="B18" s="354"/>
      <c r="C18" s="366"/>
      <c r="D18" s="231" t="s">
        <v>86</v>
      </c>
      <c r="E18" s="232" t="s">
        <v>49</v>
      </c>
      <c r="F18" s="254" t="s">
        <v>87</v>
      </c>
      <c r="G18" s="148" t="s">
        <v>115</v>
      </c>
      <c r="H18" s="208"/>
      <c r="I18" s="150"/>
      <c r="J18" s="150">
        <v>1</v>
      </c>
      <c r="K18" s="150"/>
      <c r="L18" s="150"/>
      <c r="M18" s="162"/>
      <c r="N18" s="163"/>
      <c r="O18" s="150"/>
      <c r="P18" s="150"/>
      <c r="Q18" s="150">
        <v>1</v>
      </c>
      <c r="R18" s="150"/>
      <c r="S18" s="150"/>
      <c r="T18" s="162"/>
      <c r="U18" s="163"/>
      <c r="V18" s="150"/>
      <c r="W18" s="150"/>
      <c r="X18" s="150">
        <v>1</v>
      </c>
      <c r="Y18" s="150"/>
      <c r="Z18" s="150"/>
      <c r="AA18" s="162"/>
      <c r="AB18" s="163"/>
      <c r="AC18" s="150"/>
      <c r="AD18" s="150"/>
      <c r="AE18" s="150">
        <v>1</v>
      </c>
      <c r="AF18" s="150"/>
      <c r="AG18" s="150"/>
      <c r="AH18" s="162"/>
      <c r="AI18" s="163"/>
      <c r="AJ18" s="150"/>
      <c r="AK18" s="150"/>
      <c r="AL18" s="150">
        <v>1</v>
      </c>
      <c r="AM18" s="150"/>
      <c r="AN18" s="150"/>
      <c r="AO18" s="162"/>
      <c r="AP18" s="163"/>
      <c r="AQ18" s="150"/>
      <c r="AR18" s="150"/>
      <c r="AS18" s="150">
        <v>1</v>
      </c>
      <c r="AT18" s="150"/>
      <c r="AU18" s="150"/>
      <c r="AV18" s="162"/>
      <c r="AW18" s="163"/>
      <c r="AX18" s="150"/>
      <c r="AY18" s="150"/>
      <c r="AZ18" s="150">
        <v>1</v>
      </c>
      <c r="BA18" s="150"/>
      <c r="BB18" s="150"/>
      <c r="BC18" s="162"/>
      <c r="BD18" s="163"/>
      <c r="BE18" s="150"/>
      <c r="BF18" s="150"/>
      <c r="BG18" s="150">
        <v>1</v>
      </c>
      <c r="BH18" s="150"/>
      <c r="BI18" s="150"/>
      <c r="BJ18" s="162"/>
      <c r="BK18" s="163"/>
      <c r="BL18" s="150"/>
      <c r="BM18" s="150"/>
      <c r="BN18" s="150">
        <v>1</v>
      </c>
      <c r="BO18" s="150"/>
      <c r="BP18" s="150"/>
      <c r="BQ18" s="162"/>
      <c r="BR18" s="163"/>
      <c r="BS18" s="150"/>
      <c r="BT18" s="150"/>
      <c r="BU18" s="150">
        <v>1</v>
      </c>
      <c r="BV18" s="150"/>
      <c r="BW18" s="150"/>
      <c r="BX18" s="162"/>
      <c r="BY18" s="289"/>
      <c r="BZ18" s="104">
        <v>75600</v>
      </c>
      <c r="CA18" s="149">
        <v>0.81110000000000004</v>
      </c>
      <c r="CB18" s="385">
        <v>14280.8</v>
      </c>
    </row>
    <row r="19" spans="1:80" s="32" customFormat="1" ht="18" customHeight="1">
      <c r="B19" s="354"/>
      <c r="C19" s="366"/>
      <c r="D19" s="134" t="s">
        <v>88</v>
      </c>
      <c r="E19" s="255" t="s">
        <v>49</v>
      </c>
      <c r="F19" s="256" t="s">
        <v>89</v>
      </c>
      <c r="G19" s="148" t="s">
        <v>115</v>
      </c>
      <c r="H19" s="212"/>
      <c r="I19" s="170"/>
      <c r="J19" s="170"/>
      <c r="K19" s="170"/>
      <c r="L19" s="170">
        <v>1</v>
      </c>
      <c r="M19" s="171"/>
      <c r="N19" s="172"/>
      <c r="O19" s="170"/>
      <c r="P19" s="170"/>
      <c r="Q19" s="170"/>
      <c r="R19" s="170"/>
      <c r="S19" s="170">
        <v>1</v>
      </c>
      <c r="T19" s="171"/>
      <c r="U19" s="172"/>
      <c r="V19" s="170"/>
      <c r="W19" s="170"/>
      <c r="X19" s="170"/>
      <c r="Y19" s="170"/>
      <c r="Z19" s="170">
        <v>1</v>
      </c>
      <c r="AA19" s="171"/>
      <c r="AB19" s="172"/>
      <c r="AC19" s="170"/>
      <c r="AD19" s="170"/>
      <c r="AE19" s="170"/>
      <c r="AF19" s="170"/>
      <c r="AG19" s="170">
        <v>1</v>
      </c>
      <c r="AH19" s="171"/>
      <c r="AI19" s="172"/>
      <c r="AJ19" s="170"/>
      <c r="AK19" s="170"/>
      <c r="AL19" s="170"/>
      <c r="AM19" s="170"/>
      <c r="AN19" s="170">
        <v>1</v>
      </c>
      <c r="AO19" s="171"/>
      <c r="AP19" s="172"/>
      <c r="AQ19" s="170"/>
      <c r="AR19" s="170"/>
      <c r="AS19" s="170"/>
      <c r="AT19" s="170"/>
      <c r="AU19" s="170">
        <v>1</v>
      </c>
      <c r="AV19" s="171"/>
      <c r="AW19" s="172"/>
      <c r="AX19" s="170"/>
      <c r="AY19" s="170"/>
      <c r="AZ19" s="170"/>
      <c r="BA19" s="170"/>
      <c r="BB19" s="170">
        <v>1</v>
      </c>
      <c r="BC19" s="171"/>
      <c r="BD19" s="172"/>
      <c r="BE19" s="170"/>
      <c r="BF19" s="170"/>
      <c r="BG19" s="170"/>
      <c r="BH19" s="170"/>
      <c r="BI19" s="170">
        <v>1</v>
      </c>
      <c r="BJ19" s="171"/>
      <c r="BK19" s="172"/>
      <c r="BL19" s="170"/>
      <c r="BM19" s="170"/>
      <c r="BN19" s="170"/>
      <c r="BO19" s="170"/>
      <c r="BP19" s="170">
        <v>1</v>
      </c>
      <c r="BQ19" s="171"/>
      <c r="BR19" s="172"/>
      <c r="BS19" s="170"/>
      <c r="BT19" s="170">
        <v>1</v>
      </c>
      <c r="BU19" s="170"/>
      <c r="BV19" s="170"/>
      <c r="BW19" s="170"/>
      <c r="BX19" s="171"/>
      <c r="BY19" s="291"/>
      <c r="BZ19" s="104">
        <v>54000</v>
      </c>
      <c r="CA19" s="149">
        <v>0.81110000000000004</v>
      </c>
      <c r="CB19" s="385">
        <v>10200.599999999999</v>
      </c>
    </row>
    <row r="20" spans="1:80" s="32" customFormat="1" ht="18" customHeight="1">
      <c r="B20" s="354"/>
      <c r="C20" s="366"/>
      <c r="D20" s="240" t="s">
        <v>90</v>
      </c>
      <c r="E20" s="241" t="s">
        <v>50</v>
      </c>
      <c r="F20" s="243" t="s">
        <v>91</v>
      </c>
      <c r="G20" s="148" t="s">
        <v>115</v>
      </c>
      <c r="H20" s="212"/>
      <c r="I20" s="170"/>
      <c r="J20" s="170"/>
      <c r="K20" s="170"/>
      <c r="L20" s="170"/>
      <c r="M20" s="172">
        <v>1</v>
      </c>
      <c r="N20" s="172"/>
      <c r="O20" s="170"/>
      <c r="P20" s="170"/>
      <c r="Q20" s="170"/>
      <c r="R20" s="170"/>
      <c r="S20" s="170"/>
      <c r="T20" s="172">
        <v>1</v>
      </c>
      <c r="U20" s="172"/>
      <c r="V20" s="170"/>
      <c r="W20" s="170"/>
      <c r="X20" s="170"/>
      <c r="Y20" s="170"/>
      <c r="Z20" s="170"/>
      <c r="AA20" s="172">
        <v>1</v>
      </c>
      <c r="AB20" s="172"/>
      <c r="AC20" s="170"/>
      <c r="AD20" s="170"/>
      <c r="AE20" s="170"/>
      <c r="AF20" s="170"/>
      <c r="AG20" s="170"/>
      <c r="AH20" s="172">
        <v>1</v>
      </c>
      <c r="AI20" s="172"/>
      <c r="AJ20" s="170"/>
      <c r="AK20" s="170"/>
      <c r="AL20" s="170"/>
      <c r="AM20" s="170"/>
      <c r="AN20" s="170"/>
      <c r="AO20" s="172">
        <v>1</v>
      </c>
      <c r="AP20" s="172"/>
      <c r="AQ20" s="170"/>
      <c r="AR20" s="170"/>
      <c r="AS20" s="170"/>
      <c r="AT20" s="170"/>
      <c r="AU20" s="170"/>
      <c r="AV20" s="172">
        <v>1</v>
      </c>
      <c r="AW20" s="172"/>
      <c r="AX20" s="170"/>
      <c r="AY20" s="170"/>
      <c r="AZ20" s="170"/>
      <c r="BA20" s="170"/>
      <c r="BB20" s="170"/>
      <c r="BC20" s="172">
        <v>1</v>
      </c>
      <c r="BD20" s="172"/>
      <c r="BE20" s="170"/>
      <c r="BF20" s="170"/>
      <c r="BG20" s="170"/>
      <c r="BH20" s="170"/>
      <c r="BI20" s="170"/>
      <c r="BJ20" s="172">
        <v>1</v>
      </c>
      <c r="BK20" s="172"/>
      <c r="BL20" s="170"/>
      <c r="BM20" s="170"/>
      <c r="BN20" s="170"/>
      <c r="BO20" s="170"/>
      <c r="BP20" s="170"/>
      <c r="BQ20" s="172">
        <v>1</v>
      </c>
      <c r="BR20" s="172"/>
      <c r="BS20" s="170"/>
      <c r="BT20" s="170"/>
      <c r="BU20" s="170"/>
      <c r="BV20" s="170"/>
      <c r="BW20" s="170"/>
      <c r="BX20" s="172"/>
      <c r="BY20" s="291"/>
      <c r="BZ20" s="104">
        <v>8748</v>
      </c>
      <c r="CA20" s="149">
        <v>0.81110000000000004</v>
      </c>
      <c r="CB20" s="385">
        <v>1652.4900000000002</v>
      </c>
    </row>
    <row r="21" spans="1:80" s="32" customFormat="1" ht="18" customHeight="1">
      <c r="B21" s="355"/>
      <c r="C21" s="367"/>
      <c r="D21" s="234" t="s">
        <v>92</v>
      </c>
      <c r="E21" s="235" t="s">
        <v>50</v>
      </c>
      <c r="F21" s="257" t="s">
        <v>93</v>
      </c>
      <c r="G21" s="151" t="s">
        <v>115</v>
      </c>
      <c r="H21" s="209"/>
      <c r="I21" s="152"/>
      <c r="J21" s="152"/>
      <c r="K21" s="152"/>
      <c r="L21" s="152"/>
      <c r="M21" s="154">
        <v>1</v>
      </c>
      <c r="N21" s="154">
        <v>1</v>
      </c>
      <c r="O21" s="152"/>
      <c r="P21" s="152"/>
      <c r="Q21" s="152"/>
      <c r="R21" s="152"/>
      <c r="S21" s="152"/>
      <c r="T21" s="154">
        <v>1</v>
      </c>
      <c r="U21" s="154">
        <v>1</v>
      </c>
      <c r="V21" s="152"/>
      <c r="W21" s="152"/>
      <c r="X21" s="152"/>
      <c r="Y21" s="152"/>
      <c r="Z21" s="152"/>
      <c r="AA21" s="154">
        <v>1</v>
      </c>
      <c r="AB21" s="154">
        <v>1</v>
      </c>
      <c r="AC21" s="152"/>
      <c r="AD21" s="152"/>
      <c r="AE21" s="152"/>
      <c r="AF21" s="152"/>
      <c r="AG21" s="152"/>
      <c r="AH21" s="154">
        <v>1</v>
      </c>
      <c r="AI21" s="154">
        <v>1</v>
      </c>
      <c r="AJ21" s="152"/>
      <c r="AK21" s="152"/>
      <c r="AL21" s="152"/>
      <c r="AM21" s="152"/>
      <c r="AN21" s="152"/>
      <c r="AO21" s="154">
        <v>1</v>
      </c>
      <c r="AP21" s="154">
        <v>1</v>
      </c>
      <c r="AQ21" s="152"/>
      <c r="AR21" s="152"/>
      <c r="AS21" s="152"/>
      <c r="AT21" s="152"/>
      <c r="AU21" s="152"/>
      <c r="AV21" s="154">
        <v>1</v>
      </c>
      <c r="AW21" s="154">
        <v>1</v>
      </c>
      <c r="AX21" s="152"/>
      <c r="AY21" s="152"/>
      <c r="AZ21" s="152"/>
      <c r="BA21" s="152"/>
      <c r="BB21" s="152"/>
      <c r="BC21" s="154">
        <v>1</v>
      </c>
      <c r="BD21" s="154">
        <v>1</v>
      </c>
      <c r="BE21" s="152"/>
      <c r="BF21" s="152"/>
      <c r="BG21" s="152"/>
      <c r="BH21" s="152"/>
      <c r="BI21" s="152"/>
      <c r="BJ21" s="154">
        <v>1</v>
      </c>
      <c r="BK21" s="154">
        <v>1</v>
      </c>
      <c r="BL21" s="152"/>
      <c r="BM21" s="152"/>
      <c r="BN21" s="152"/>
      <c r="BO21" s="152"/>
      <c r="BP21" s="152"/>
      <c r="BQ21" s="154"/>
      <c r="BR21" s="154">
        <v>1</v>
      </c>
      <c r="BS21" s="152"/>
      <c r="BT21" s="152"/>
      <c r="BU21" s="152"/>
      <c r="BV21" s="152"/>
      <c r="BW21" s="152"/>
      <c r="BX21" s="154"/>
      <c r="BY21" s="287"/>
      <c r="BZ21" s="138">
        <v>102000</v>
      </c>
      <c r="CA21" s="155">
        <v>0.81110000000000004</v>
      </c>
      <c r="CB21" s="386">
        <v>19267.800000000003</v>
      </c>
    </row>
    <row r="22" spans="1:80" s="32" customFormat="1" ht="18" customHeight="1">
      <c r="B22" s="359" t="s">
        <v>220</v>
      </c>
      <c r="C22" s="360" t="s">
        <v>120</v>
      </c>
      <c r="D22" s="250" t="s">
        <v>95</v>
      </c>
      <c r="E22" s="251" t="s">
        <v>49</v>
      </c>
      <c r="F22" s="252" t="s">
        <v>97</v>
      </c>
      <c r="G22" s="192" t="s">
        <v>115</v>
      </c>
      <c r="H22" s="213">
        <v>1</v>
      </c>
      <c r="I22" s="175"/>
      <c r="J22" s="175"/>
      <c r="K22" s="175"/>
      <c r="L22" s="175"/>
      <c r="M22" s="157"/>
      <c r="N22" s="158"/>
      <c r="O22" s="175">
        <v>1</v>
      </c>
      <c r="P22" s="175"/>
      <c r="Q22" s="175"/>
      <c r="R22" s="175"/>
      <c r="S22" s="175"/>
      <c r="T22" s="157"/>
      <c r="U22" s="158"/>
      <c r="V22" s="175">
        <v>1</v>
      </c>
      <c r="W22" s="175"/>
      <c r="X22" s="175"/>
      <c r="Y22" s="175"/>
      <c r="Z22" s="175"/>
      <c r="AA22" s="157"/>
      <c r="AB22" s="158"/>
      <c r="AC22" s="175">
        <v>1</v>
      </c>
      <c r="AD22" s="175"/>
      <c r="AE22" s="175"/>
      <c r="AF22" s="175"/>
      <c r="AG22" s="175"/>
      <c r="AH22" s="157"/>
      <c r="AI22" s="158"/>
      <c r="AJ22" s="175">
        <v>1</v>
      </c>
      <c r="AK22" s="175"/>
      <c r="AL22" s="175"/>
      <c r="AM22" s="175"/>
      <c r="AN22" s="175"/>
      <c r="AO22" s="157"/>
      <c r="AP22" s="158"/>
      <c r="AQ22" s="175">
        <v>1</v>
      </c>
      <c r="AR22" s="175"/>
      <c r="AS22" s="175"/>
      <c r="AT22" s="175"/>
      <c r="AU22" s="175"/>
      <c r="AV22" s="157"/>
      <c r="AW22" s="158"/>
      <c r="AX22" s="175">
        <v>1</v>
      </c>
      <c r="AY22" s="175"/>
      <c r="AZ22" s="175"/>
      <c r="BA22" s="175"/>
      <c r="BB22" s="175"/>
      <c r="BC22" s="157"/>
      <c r="BD22" s="158"/>
      <c r="BE22" s="175">
        <v>1</v>
      </c>
      <c r="BF22" s="175"/>
      <c r="BG22" s="175"/>
      <c r="BH22" s="175"/>
      <c r="BI22" s="175"/>
      <c r="BJ22" s="157"/>
      <c r="BK22" s="158"/>
      <c r="BL22" s="175">
        <v>1</v>
      </c>
      <c r="BM22" s="175"/>
      <c r="BN22" s="175"/>
      <c r="BO22" s="175"/>
      <c r="BP22" s="175"/>
      <c r="BQ22" s="157"/>
      <c r="BR22" s="158"/>
      <c r="BS22" s="175">
        <v>1</v>
      </c>
      <c r="BT22" s="175"/>
      <c r="BU22" s="175"/>
      <c r="BV22" s="175"/>
      <c r="BW22" s="175"/>
      <c r="BX22" s="157"/>
      <c r="BY22" s="288"/>
      <c r="BZ22" s="176">
        <v>59400</v>
      </c>
      <c r="CA22" s="177">
        <v>0.84719999999999995</v>
      </c>
      <c r="CB22" s="389">
        <v>9076.2999999999993</v>
      </c>
    </row>
    <row r="23" spans="1:80" s="32" customFormat="1" ht="18" customHeight="1">
      <c r="B23" s="354"/>
      <c r="C23" s="357"/>
      <c r="D23" s="231" t="s">
        <v>164</v>
      </c>
      <c r="E23" s="232" t="s">
        <v>49</v>
      </c>
      <c r="F23" s="233" t="s">
        <v>165</v>
      </c>
      <c r="G23" s="178" t="s">
        <v>115</v>
      </c>
      <c r="H23" s="208"/>
      <c r="I23" s="150">
        <v>1</v>
      </c>
      <c r="J23" s="150">
        <v>1</v>
      </c>
      <c r="K23" s="150">
        <v>1</v>
      </c>
      <c r="L23" s="150"/>
      <c r="M23" s="162"/>
      <c r="N23" s="163"/>
      <c r="O23" s="150"/>
      <c r="P23" s="150">
        <v>1</v>
      </c>
      <c r="Q23" s="150">
        <v>1</v>
      </c>
      <c r="R23" s="150"/>
      <c r="S23" s="150"/>
      <c r="T23" s="162"/>
      <c r="U23" s="163"/>
      <c r="V23" s="150"/>
      <c r="W23" s="150">
        <v>1</v>
      </c>
      <c r="X23" s="150">
        <v>1</v>
      </c>
      <c r="Y23" s="150"/>
      <c r="Z23" s="150"/>
      <c r="AA23" s="162"/>
      <c r="AB23" s="163"/>
      <c r="AC23" s="150"/>
      <c r="AD23" s="150">
        <v>1</v>
      </c>
      <c r="AE23" s="150">
        <v>1</v>
      </c>
      <c r="AF23" s="150"/>
      <c r="AG23" s="150"/>
      <c r="AH23" s="162"/>
      <c r="AI23" s="163"/>
      <c r="AJ23" s="150"/>
      <c r="AK23" s="150">
        <v>1</v>
      </c>
      <c r="AL23" s="150">
        <v>1</v>
      </c>
      <c r="AM23" s="150"/>
      <c r="AN23" s="150"/>
      <c r="AO23" s="162"/>
      <c r="AP23" s="163"/>
      <c r="AQ23" s="150"/>
      <c r="AR23" s="150">
        <v>1</v>
      </c>
      <c r="AS23" s="150">
        <v>1</v>
      </c>
      <c r="AT23" s="150"/>
      <c r="AU23" s="150"/>
      <c r="AV23" s="162"/>
      <c r="AW23" s="163"/>
      <c r="AX23" s="150"/>
      <c r="AY23" s="150">
        <v>1</v>
      </c>
      <c r="AZ23" s="150">
        <v>1</v>
      </c>
      <c r="BA23" s="150"/>
      <c r="BB23" s="150"/>
      <c r="BC23" s="162"/>
      <c r="BD23" s="163"/>
      <c r="BE23" s="150"/>
      <c r="BF23" s="150">
        <v>1</v>
      </c>
      <c r="BG23" s="150">
        <v>1</v>
      </c>
      <c r="BH23" s="150"/>
      <c r="BI23" s="150"/>
      <c r="BJ23" s="162"/>
      <c r="BK23" s="163"/>
      <c r="BL23" s="150"/>
      <c r="BM23" s="150">
        <v>1</v>
      </c>
      <c r="BN23" s="150">
        <v>1</v>
      </c>
      <c r="BO23" s="150"/>
      <c r="BP23" s="150"/>
      <c r="BQ23" s="162"/>
      <c r="BR23" s="163"/>
      <c r="BS23" s="150"/>
      <c r="BT23" s="150">
        <v>1</v>
      </c>
      <c r="BU23" s="150">
        <v>1</v>
      </c>
      <c r="BV23" s="150"/>
      <c r="BW23" s="150"/>
      <c r="BX23" s="162"/>
      <c r="BY23" s="289"/>
      <c r="BZ23" s="104">
        <v>62160</v>
      </c>
      <c r="CA23" s="149">
        <v>0.84719999999999995</v>
      </c>
      <c r="CB23" s="385">
        <v>9498.09</v>
      </c>
    </row>
    <row r="24" spans="1:80" s="32" customFormat="1" ht="18" customHeight="1">
      <c r="B24" s="354"/>
      <c r="C24" s="357"/>
      <c r="D24" s="231" t="s">
        <v>98</v>
      </c>
      <c r="E24" s="232" t="s">
        <v>49</v>
      </c>
      <c r="F24" s="233" t="s">
        <v>99</v>
      </c>
      <c r="G24" s="178" t="s">
        <v>115</v>
      </c>
      <c r="H24" s="208"/>
      <c r="I24" s="150"/>
      <c r="J24" s="150">
        <v>1</v>
      </c>
      <c r="K24" s="150"/>
      <c r="L24" s="150"/>
      <c r="M24" s="162"/>
      <c r="N24" s="163"/>
      <c r="O24" s="150"/>
      <c r="P24" s="150"/>
      <c r="Q24" s="150">
        <v>1</v>
      </c>
      <c r="R24" s="150"/>
      <c r="S24" s="150"/>
      <c r="T24" s="162"/>
      <c r="U24" s="163"/>
      <c r="V24" s="150"/>
      <c r="W24" s="150"/>
      <c r="X24" s="150">
        <v>1</v>
      </c>
      <c r="Y24" s="150"/>
      <c r="Z24" s="150"/>
      <c r="AA24" s="162"/>
      <c r="AB24" s="163"/>
      <c r="AC24" s="150"/>
      <c r="AD24" s="150"/>
      <c r="AE24" s="150">
        <v>1</v>
      </c>
      <c r="AF24" s="150"/>
      <c r="AG24" s="150"/>
      <c r="AH24" s="162"/>
      <c r="AI24" s="163"/>
      <c r="AJ24" s="150"/>
      <c r="AK24" s="150"/>
      <c r="AL24" s="150">
        <v>1</v>
      </c>
      <c r="AM24" s="150"/>
      <c r="AN24" s="150"/>
      <c r="AO24" s="162"/>
      <c r="AP24" s="163"/>
      <c r="AQ24" s="150"/>
      <c r="AR24" s="150"/>
      <c r="AS24" s="150">
        <v>1</v>
      </c>
      <c r="AT24" s="150"/>
      <c r="AU24" s="150"/>
      <c r="AV24" s="162"/>
      <c r="AW24" s="163"/>
      <c r="AX24" s="150"/>
      <c r="AY24" s="150"/>
      <c r="AZ24" s="150">
        <v>1</v>
      </c>
      <c r="BA24" s="150"/>
      <c r="BB24" s="150"/>
      <c r="BC24" s="162"/>
      <c r="BD24" s="163"/>
      <c r="BE24" s="150"/>
      <c r="BF24" s="150"/>
      <c r="BG24" s="150">
        <v>1</v>
      </c>
      <c r="BH24" s="150"/>
      <c r="BI24" s="150"/>
      <c r="BJ24" s="162"/>
      <c r="BK24" s="163"/>
      <c r="BL24" s="150"/>
      <c r="BM24" s="150"/>
      <c r="BN24" s="150">
        <v>1</v>
      </c>
      <c r="BO24" s="150"/>
      <c r="BP24" s="150"/>
      <c r="BQ24" s="162"/>
      <c r="BR24" s="163"/>
      <c r="BS24" s="150"/>
      <c r="BT24" s="150"/>
      <c r="BU24" s="150">
        <v>1</v>
      </c>
      <c r="BV24" s="150"/>
      <c r="BW24" s="150"/>
      <c r="BX24" s="162"/>
      <c r="BY24" s="289"/>
      <c r="BZ24" s="104">
        <v>38000</v>
      </c>
      <c r="CA24" s="149">
        <v>0.84719999999999995</v>
      </c>
      <c r="CB24" s="385">
        <v>5806.4</v>
      </c>
    </row>
    <row r="25" spans="1:80" s="32" customFormat="1" ht="18" customHeight="1">
      <c r="B25" s="354"/>
      <c r="C25" s="357"/>
      <c r="D25" s="231" t="s">
        <v>100</v>
      </c>
      <c r="E25" s="232" t="s">
        <v>49</v>
      </c>
      <c r="F25" s="233" t="s">
        <v>101</v>
      </c>
      <c r="G25" s="178" t="s">
        <v>115</v>
      </c>
      <c r="H25" s="208"/>
      <c r="I25" s="150"/>
      <c r="J25" s="150"/>
      <c r="K25" s="150">
        <v>1</v>
      </c>
      <c r="L25" s="150"/>
      <c r="M25" s="162"/>
      <c r="N25" s="163"/>
      <c r="O25" s="150"/>
      <c r="P25" s="150"/>
      <c r="Q25" s="150"/>
      <c r="R25" s="150">
        <v>1</v>
      </c>
      <c r="S25" s="150"/>
      <c r="T25" s="162"/>
      <c r="U25" s="163"/>
      <c r="V25" s="150"/>
      <c r="W25" s="150"/>
      <c r="X25" s="150"/>
      <c r="Y25" s="150">
        <v>1</v>
      </c>
      <c r="Z25" s="150"/>
      <c r="AA25" s="162"/>
      <c r="AB25" s="163"/>
      <c r="AC25" s="150"/>
      <c r="AD25" s="150"/>
      <c r="AE25" s="150"/>
      <c r="AF25" s="150">
        <v>1</v>
      </c>
      <c r="AG25" s="150"/>
      <c r="AH25" s="162"/>
      <c r="AI25" s="163"/>
      <c r="AJ25" s="150"/>
      <c r="AK25" s="150"/>
      <c r="AL25" s="150"/>
      <c r="AM25" s="150">
        <v>1</v>
      </c>
      <c r="AN25" s="150"/>
      <c r="AO25" s="162"/>
      <c r="AP25" s="163"/>
      <c r="AQ25" s="150"/>
      <c r="AR25" s="150"/>
      <c r="AS25" s="150"/>
      <c r="AT25" s="150">
        <v>1</v>
      </c>
      <c r="AU25" s="150"/>
      <c r="AV25" s="162"/>
      <c r="AW25" s="163"/>
      <c r="AX25" s="150"/>
      <c r="AY25" s="150"/>
      <c r="AZ25" s="150"/>
      <c r="BA25" s="150">
        <v>1</v>
      </c>
      <c r="BB25" s="150"/>
      <c r="BC25" s="162"/>
      <c r="BD25" s="163"/>
      <c r="BE25" s="150"/>
      <c r="BF25" s="150"/>
      <c r="BG25" s="150"/>
      <c r="BH25" s="150">
        <v>1</v>
      </c>
      <c r="BI25" s="150"/>
      <c r="BJ25" s="162"/>
      <c r="BK25" s="163"/>
      <c r="BL25" s="150"/>
      <c r="BM25" s="150"/>
      <c r="BN25" s="150"/>
      <c r="BO25" s="150">
        <v>1</v>
      </c>
      <c r="BP25" s="150"/>
      <c r="BQ25" s="162"/>
      <c r="BR25" s="163"/>
      <c r="BS25" s="150"/>
      <c r="BT25" s="150"/>
      <c r="BU25" s="150"/>
      <c r="BV25" s="150"/>
      <c r="BW25" s="150"/>
      <c r="BX25" s="162"/>
      <c r="BY25" s="289"/>
      <c r="BZ25" s="104">
        <v>38520</v>
      </c>
      <c r="CA25" s="149">
        <v>0.84719999999999995</v>
      </c>
      <c r="CB25" s="385">
        <v>5885.82</v>
      </c>
    </row>
    <row r="26" spans="1:80" s="32" customFormat="1" ht="18" customHeight="1">
      <c r="B26" s="355"/>
      <c r="C26" s="358"/>
      <c r="D26" s="234" t="s">
        <v>166</v>
      </c>
      <c r="E26" s="235" t="s">
        <v>49</v>
      </c>
      <c r="F26" s="236" t="s">
        <v>102</v>
      </c>
      <c r="G26" s="173" t="s">
        <v>115</v>
      </c>
      <c r="H26" s="209"/>
      <c r="I26" s="152"/>
      <c r="J26" s="152"/>
      <c r="K26" s="152"/>
      <c r="L26" s="152">
        <v>1</v>
      </c>
      <c r="M26" s="153"/>
      <c r="N26" s="154"/>
      <c r="O26" s="152"/>
      <c r="P26" s="152"/>
      <c r="Q26" s="152"/>
      <c r="R26" s="152"/>
      <c r="S26" s="152">
        <v>1</v>
      </c>
      <c r="T26" s="153"/>
      <c r="U26" s="154"/>
      <c r="V26" s="152"/>
      <c r="W26" s="152"/>
      <c r="X26" s="152"/>
      <c r="Y26" s="152"/>
      <c r="Z26" s="152">
        <v>1</v>
      </c>
      <c r="AA26" s="153"/>
      <c r="AB26" s="154"/>
      <c r="AC26" s="152"/>
      <c r="AD26" s="152"/>
      <c r="AE26" s="152"/>
      <c r="AF26" s="152"/>
      <c r="AG26" s="152">
        <v>1</v>
      </c>
      <c r="AH26" s="153"/>
      <c r="AI26" s="154"/>
      <c r="AJ26" s="152"/>
      <c r="AK26" s="152"/>
      <c r="AL26" s="152"/>
      <c r="AM26" s="152"/>
      <c r="AN26" s="152">
        <v>1</v>
      </c>
      <c r="AO26" s="153"/>
      <c r="AP26" s="154"/>
      <c r="AQ26" s="152"/>
      <c r="AR26" s="152"/>
      <c r="AS26" s="152"/>
      <c r="AT26" s="152"/>
      <c r="AU26" s="152">
        <v>1</v>
      </c>
      <c r="AV26" s="153"/>
      <c r="AW26" s="154"/>
      <c r="AX26" s="152"/>
      <c r="AY26" s="152"/>
      <c r="AZ26" s="152"/>
      <c r="BA26" s="152"/>
      <c r="BB26" s="152">
        <v>1</v>
      </c>
      <c r="BC26" s="153"/>
      <c r="BD26" s="154"/>
      <c r="BE26" s="152"/>
      <c r="BF26" s="152"/>
      <c r="BG26" s="152"/>
      <c r="BH26" s="152"/>
      <c r="BI26" s="152">
        <v>1</v>
      </c>
      <c r="BJ26" s="153"/>
      <c r="BK26" s="154"/>
      <c r="BL26" s="152"/>
      <c r="BM26" s="152"/>
      <c r="BN26" s="152"/>
      <c r="BO26" s="152"/>
      <c r="BP26" s="152">
        <v>1</v>
      </c>
      <c r="BQ26" s="153"/>
      <c r="BR26" s="154"/>
      <c r="BS26" s="152"/>
      <c r="BT26" s="152"/>
      <c r="BU26" s="152"/>
      <c r="BV26" s="152"/>
      <c r="BW26" s="152"/>
      <c r="BX26" s="153"/>
      <c r="BY26" s="287"/>
      <c r="BZ26" s="138">
        <v>45900</v>
      </c>
      <c r="CA26" s="155">
        <v>0.84719999999999995</v>
      </c>
      <c r="CB26" s="386">
        <v>7013.5199999999995</v>
      </c>
    </row>
    <row r="27" spans="1:80" s="32" customFormat="1" ht="18" customHeight="1">
      <c r="A27" s="179"/>
      <c r="B27" s="359" t="s">
        <v>75</v>
      </c>
      <c r="C27" s="360" t="s">
        <v>120</v>
      </c>
      <c r="D27" s="238" t="s">
        <v>103</v>
      </c>
      <c r="E27" s="237" t="s">
        <v>49</v>
      </c>
      <c r="F27" s="239" t="s">
        <v>104</v>
      </c>
      <c r="G27" s="192" t="s">
        <v>191</v>
      </c>
      <c r="H27" s="213"/>
      <c r="I27" s="175"/>
      <c r="J27" s="175"/>
      <c r="K27" s="175"/>
      <c r="L27" s="175"/>
      <c r="M27" s="157"/>
      <c r="N27" s="158"/>
      <c r="O27" s="175"/>
      <c r="P27" s="175"/>
      <c r="Q27" s="175">
        <v>1</v>
      </c>
      <c r="R27" s="175"/>
      <c r="S27" s="175"/>
      <c r="T27" s="157"/>
      <c r="U27" s="158"/>
      <c r="V27" s="175"/>
      <c r="W27" s="175"/>
      <c r="X27" s="175"/>
      <c r="Y27" s="175"/>
      <c r="Z27" s="175"/>
      <c r="AA27" s="157"/>
      <c r="AB27" s="158"/>
      <c r="AC27" s="175"/>
      <c r="AD27" s="175"/>
      <c r="AE27" s="175">
        <v>1</v>
      </c>
      <c r="AF27" s="175"/>
      <c r="AG27" s="175"/>
      <c r="AH27" s="157"/>
      <c r="AI27" s="158"/>
      <c r="AJ27" s="175"/>
      <c r="AK27" s="175"/>
      <c r="AL27" s="175"/>
      <c r="AM27" s="175"/>
      <c r="AN27" s="175"/>
      <c r="AO27" s="157"/>
      <c r="AP27" s="158"/>
      <c r="AQ27" s="175"/>
      <c r="AR27" s="175"/>
      <c r="AS27" s="175">
        <v>1</v>
      </c>
      <c r="AT27" s="175"/>
      <c r="AU27" s="175"/>
      <c r="AV27" s="157"/>
      <c r="AW27" s="158"/>
      <c r="AX27" s="175"/>
      <c r="AY27" s="175"/>
      <c r="AZ27" s="175"/>
      <c r="BA27" s="175"/>
      <c r="BB27" s="175"/>
      <c r="BC27" s="157"/>
      <c r="BD27" s="158"/>
      <c r="BE27" s="175"/>
      <c r="BF27" s="175"/>
      <c r="BG27" s="175">
        <v>1</v>
      </c>
      <c r="BH27" s="175"/>
      <c r="BI27" s="175"/>
      <c r="BJ27" s="157"/>
      <c r="BK27" s="158"/>
      <c r="BL27" s="175"/>
      <c r="BM27" s="175"/>
      <c r="BN27" s="175"/>
      <c r="BO27" s="175"/>
      <c r="BP27" s="175"/>
      <c r="BQ27" s="157"/>
      <c r="BR27" s="158"/>
      <c r="BS27" s="175"/>
      <c r="BT27" s="175"/>
      <c r="BU27" s="175"/>
      <c r="BV27" s="175"/>
      <c r="BW27" s="175"/>
      <c r="BX27" s="157"/>
      <c r="BY27" s="288"/>
      <c r="BZ27" s="176">
        <v>400000</v>
      </c>
      <c r="CA27" s="177">
        <v>0.98</v>
      </c>
      <c r="CB27" s="389">
        <v>8000</v>
      </c>
    </row>
    <row r="28" spans="1:80" s="32" customFormat="1" ht="18" customHeight="1">
      <c r="A28" s="179"/>
      <c r="B28" s="354"/>
      <c r="C28" s="357"/>
      <c r="D28" s="240" t="s">
        <v>189</v>
      </c>
      <c r="E28" s="241" t="s">
        <v>49</v>
      </c>
      <c r="F28" s="242" t="s">
        <v>96</v>
      </c>
      <c r="G28" s="148" t="s">
        <v>115</v>
      </c>
      <c r="H28" s="208">
        <v>1</v>
      </c>
      <c r="I28" s="150">
        <v>1</v>
      </c>
      <c r="J28" s="150">
        <v>1</v>
      </c>
      <c r="K28" s="150">
        <v>1</v>
      </c>
      <c r="L28" s="150">
        <v>1</v>
      </c>
      <c r="M28" s="162"/>
      <c r="N28" s="163"/>
      <c r="O28" s="150">
        <v>1</v>
      </c>
      <c r="P28" s="150">
        <v>1</v>
      </c>
      <c r="Q28" s="150">
        <v>1</v>
      </c>
      <c r="R28" s="150">
        <v>1</v>
      </c>
      <c r="S28" s="150">
        <v>1</v>
      </c>
      <c r="T28" s="162"/>
      <c r="U28" s="163"/>
      <c r="V28" s="150">
        <v>1</v>
      </c>
      <c r="W28" s="150">
        <v>1</v>
      </c>
      <c r="X28" s="150">
        <v>1</v>
      </c>
      <c r="Y28" s="150">
        <v>1</v>
      </c>
      <c r="Z28" s="150">
        <v>1</v>
      </c>
      <c r="AA28" s="162"/>
      <c r="AB28" s="163"/>
      <c r="AC28" s="150">
        <v>1</v>
      </c>
      <c r="AD28" s="150">
        <v>1</v>
      </c>
      <c r="AE28" s="150">
        <v>1</v>
      </c>
      <c r="AF28" s="150">
        <v>1</v>
      </c>
      <c r="AG28" s="150">
        <v>1</v>
      </c>
      <c r="AH28" s="162"/>
      <c r="AI28" s="163"/>
      <c r="AJ28" s="150">
        <v>1</v>
      </c>
      <c r="AK28" s="150">
        <v>1</v>
      </c>
      <c r="AL28" s="150">
        <v>1</v>
      </c>
      <c r="AM28" s="150">
        <v>1</v>
      </c>
      <c r="AN28" s="150">
        <v>1</v>
      </c>
      <c r="AO28" s="162"/>
      <c r="AP28" s="163"/>
      <c r="AQ28" s="150">
        <v>1</v>
      </c>
      <c r="AR28" s="150">
        <v>1</v>
      </c>
      <c r="AS28" s="150">
        <v>1</v>
      </c>
      <c r="AT28" s="150">
        <v>1</v>
      </c>
      <c r="AU28" s="150">
        <v>1</v>
      </c>
      <c r="AV28" s="162"/>
      <c r="AW28" s="163"/>
      <c r="AX28" s="150">
        <v>1</v>
      </c>
      <c r="AY28" s="150">
        <v>1</v>
      </c>
      <c r="AZ28" s="150">
        <v>1</v>
      </c>
      <c r="BA28" s="150">
        <v>1</v>
      </c>
      <c r="BB28" s="150">
        <v>1</v>
      </c>
      <c r="BC28" s="162"/>
      <c r="BD28" s="163"/>
      <c r="BE28" s="150">
        <v>1</v>
      </c>
      <c r="BF28" s="150">
        <v>1</v>
      </c>
      <c r="BG28" s="150">
        <v>1</v>
      </c>
      <c r="BH28" s="150">
        <v>1</v>
      </c>
      <c r="BI28" s="150">
        <v>1</v>
      </c>
      <c r="BJ28" s="162"/>
      <c r="BK28" s="163"/>
      <c r="BL28" s="150">
        <v>1</v>
      </c>
      <c r="BM28" s="150">
        <v>1</v>
      </c>
      <c r="BN28" s="150">
        <v>1</v>
      </c>
      <c r="BO28" s="150">
        <v>1</v>
      </c>
      <c r="BP28" s="150">
        <v>1</v>
      </c>
      <c r="BQ28" s="162"/>
      <c r="BR28" s="163"/>
      <c r="BS28" s="150">
        <v>1</v>
      </c>
      <c r="BT28" s="150">
        <v>1</v>
      </c>
      <c r="BU28" s="150">
        <v>1</v>
      </c>
      <c r="BV28" s="150"/>
      <c r="BW28" s="150"/>
      <c r="BX28" s="162"/>
      <c r="BY28" s="289"/>
      <c r="BZ28" s="104">
        <v>72000</v>
      </c>
      <c r="CA28" s="149">
        <v>0.98</v>
      </c>
      <c r="CB28" s="385">
        <v>1440</v>
      </c>
    </row>
    <row r="29" spans="1:80" s="32" customFormat="1" ht="18" customHeight="1">
      <c r="A29" s="179"/>
      <c r="B29" s="354"/>
      <c r="C29" s="357"/>
      <c r="D29" s="240" t="s">
        <v>193</v>
      </c>
      <c r="E29" s="241" t="s">
        <v>49</v>
      </c>
      <c r="F29" s="242" t="s">
        <v>194</v>
      </c>
      <c r="G29" s="148" t="s">
        <v>115</v>
      </c>
      <c r="H29" s="208">
        <v>1</v>
      </c>
      <c r="I29" s="150">
        <v>1</v>
      </c>
      <c r="J29" s="150">
        <v>1</v>
      </c>
      <c r="K29" s="150">
        <v>1</v>
      </c>
      <c r="L29" s="150">
        <v>1</v>
      </c>
      <c r="M29" s="162"/>
      <c r="N29" s="163"/>
      <c r="O29" s="150">
        <v>1</v>
      </c>
      <c r="P29" s="150">
        <v>1</v>
      </c>
      <c r="Q29" s="150">
        <v>1</v>
      </c>
      <c r="R29" s="150">
        <v>1</v>
      </c>
      <c r="S29" s="150">
        <v>1</v>
      </c>
      <c r="T29" s="162"/>
      <c r="U29" s="163"/>
      <c r="V29" s="150">
        <v>1</v>
      </c>
      <c r="W29" s="150">
        <v>1</v>
      </c>
      <c r="X29" s="150">
        <v>1</v>
      </c>
      <c r="Y29" s="150">
        <v>1</v>
      </c>
      <c r="Z29" s="150">
        <v>1</v>
      </c>
      <c r="AA29" s="162"/>
      <c r="AB29" s="163"/>
      <c r="AC29" s="150">
        <v>1</v>
      </c>
      <c r="AD29" s="150">
        <v>1</v>
      </c>
      <c r="AE29" s="150">
        <v>1</v>
      </c>
      <c r="AF29" s="150">
        <v>1</v>
      </c>
      <c r="AG29" s="150">
        <v>1</v>
      </c>
      <c r="AH29" s="162"/>
      <c r="AI29" s="163"/>
      <c r="AJ29" s="150">
        <v>1</v>
      </c>
      <c r="AK29" s="150">
        <v>1</v>
      </c>
      <c r="AL29" s="150">
        <v>1</v>
      </c>
      <c r="AM29" s="150">
        <v>1</v>
      </c>
      <c r="AN29" s="150">
        <v>1</v>
      </c>
      <c r="AO29" s="162"/>
      <c r="AP29" s="163"/>
      <c r="AQ29" s="150">
        <v>1</v>
      </c>
      <c r="AR29" s="150">
        <v>1</v>
      </c>
      <c r="AS29" s="150">
        <v>1</v>
      </c>
      <c r="AT29" s="150">
        <v>1</v>
      </c>
      <c r="AU29" s="150">
        <v>1</v>
      </c>
      <c r="AV29" s="162"/>
      <c r="AW29" s="163"/>
      <c r="AX29" s="150">
        <v>1</v>
      </c>
      <c r="AY29" s="150">
        <v>1</v>
      </c>
      <c r="AZ29" s="150">
        <v>1</v>
      </c>
      <c r="BA29" s="150">
        <v>1</v>
      </c>
      <c r="BB29" s="150">
        <v>1</v>
      </c>
      <c r="BC29" s="162"/>
      <c r="BD29" s="163"/>
      <c r="BE29" s="150">
        <v>1</v>
      </c>
      <c r="BF29" s="150">
        <v>1</v>
      </c>
      <c r="BG29" s="150">
        <v>1</v>
      </c>
      <c r="BH29" s="150">
        <v>1</v>
      </c>
      <c r="BI29" s="150">
        <v>1</v>
      </c>
      <c r="BJ29" s="162"/>
      <c r="BK29" s="163"/>
      <c r="BL29" s="150">
        <v>1</v>
      </c>
      <c r="BM29" s="150">
        <v>1</v>
      </c>
      <c r="BN29" s="150">
        <v>1</v>
      </c>
      <c r="BO29" s="150">
        <v>1</v>
      </c>
      <c r="BP29" s="150">
        <v>1</v>
      </c>
      <c r="BQ29" s="162"/>
      <c r="BR29" s="163"/>
      <c r="BS29" s="150">
        <v>1</v>
      </c>
      <c r="BT29" s="150">
        <v>1</v>
      </c>
      <c r="BU29" s="150">
        <v>1</v>
      </c>
      <c r="BV29" s="150"/>
      <c r="BW29" s="150"/>
      <c r="BX29" s="162"/>
      <c r="BY29" s="289"/>
      <c r="BZ29" s="104">
        <v>63504</v>
      </c>
      <c r="CA29" s="149">
        <v>0.98</v>
      </c>
      <c r="CB29" s="385">
        <v>1270.08</v>
      </c>
    </row>
    <row r="30" spans="1:80" s="32" customFormat="1" ht="18" customHeight="1">
      <c r="A30" s="179"/>
      <c r="B30" s="354"/>
      <c r="C30" s="357"/>
      <c r="D30" s="240" t="s">
        <v>103</v>
      </c>
      <c r="E30" s="241" t="s">
        <v>49</v>
      </c>
      <c r="F30" s="242" t="s">
        <v>104</v>
      </c>
      <c r="G30" s="148" t="s">
        <v>115</v>
      </c>
      <c r="H30" s="208">
        <v>1</v>
      </c>
      <c r="I30" s="150">
        <v>1</v>
      </c>
      <c r="J30" s="150">
        <v>1</v>
      </c>
      <c r="K30" s="150">
        <v>1</v>
      </c>
      <c r="L30" s="150">
        <v>1</v>
      </c>
      <c r="M30" s="162"/>
      <c r="N30" s="163"/>
      <c r="O30" s="150">
        <v>1</v>
      </c>
      <c r="P30" s="150">
        <v>1</v>
      </c>
      <c r="Q30" s="150">
        <v>1</v>
      </c>
      <c r="R30" s="150">
        <v>1</v>
      </c>
      <c r="S30" s="150">
        <v>1</v>
      </c>
      <c r="T30" s="162"/>
      <c r="U30" s="163"/>
      <c r="V30" s="150">
        <v>1</v>
      </c>
      <c r="W30" s="150">
        <v>1</v>
      </c>
      <c r="X30" s="150">
        <v>1</v>
      </c>
      <c r="Y30" s="150">
        <v>1</v>
      </c>
      <c r="Z30" s="150">
        <v>1</v>
      </c>
      <c r="AA30" s="162"/>
      <c r="AB30" s="163"/>
      <c r="AC30" s="150">
        <v>1</v>
      </c>
      <c r="AD30" s="150">
        <v>1</v>
      </c>
      <c r="AE30" s="150">
        <v>1</v>
      </c>
      <c r="AF30" s="150">
        <v>1</v>
      </c>
      <c r="AG30" s="150">
        <v>1</v>
      </c>
      <c r="AH30" s="162"/>
      <c r="AI30" s="163"/>
      <c r="AJ30" s="150">
        <v>1</v>
      </c>
      <c r="AK30" s="150">
        <v>1</v>
      </c>
      <c r="AL30" s="150">
        <v>1</v>
      </c>
      <c r="AM30" s="150">
        <v>1</v>
      </c>
      <c r="AN30" s="150">
        <v>1</v>
      </c>
      <c r="AO30" s="162"/>
      <c r="AP30" s="163"/>
      <c r="AQ30" s="150">
        <v>1</v>
      </c>
      <c r="AR30" s="150">
        <v>1</v>
      </c>
      <c r="AS30" s="150">
        <v>1</v>
      </c>
      <c r="AT30" s="150">
        <v>1</v>
      </c>
      <c r="AU30" s="150">
        <v>1</v>
      </c>
      <c r="AV30" s="162"/>
      <c r="AW30" s="163"/>
      <c r="AX30" s="150">
        <v>1</v>
      </c>
      <c r="AY30" s="150">
        <v>1</v>
      </c>
      <c r="AZ30" s="150">
        <v>1</v>
      </c>
      <c r="BA30" s="150">
        <v>1</v>
      </c>
      <c r="BB30" s="150">
        <v>1</v>
      </c>
      <c r="BC30" s="162"/>
      <c r="BD30" s="163"/>
      <c r="BE30" s="150">
        <v>1</v>
      </c>
      <c r="BF30" s="150">
        <v>1</v>
      </c>
      <c r="BG30" s="150">
        <v>1</v>
      </c>
      <c r="BH30" s="150">
        <v>1</v>
      </c>
      <c r="BI30" s="150">
        <v>1</v>
      </c>
      <c r="BJ30" s="162"/>
      <c r="BK30" s="163"/>
      <c r="BL30" s="150">
        <v>1</v>
      </c>
      <c r="BM30" s="150">
        <v>1</v>
      </c>
      <c r="BN30" s="150">
        <v>1</v>
      </c>
      <c r="BO30" s="150">
        <v>1</v>
      </c>
      <c r="BP30" s="150">
        <v>1</v>
      </c>
      <c r="BQ30" s="162"/>
      <c r="BR30" s="163"/>
      <c r="BS30" s="150">
        <v>1</v>
      </c>
      <c r="BT30" s="150">
        <v>1</v>
      </c>
      <c r="BU30" s="150">
        <v>1</v>
      </c>
      <c r="BV30" s="150"/>
      <c r="BW30" s="150"/>
      <c r="BX30" s="162"/>
      <c r="BY30" s="289"/>
      <c r="BZ30" s="104">
        <v>63504</v>
      </c>
      <c r="CA30" s="149">
        <v>0.98</v>
      </c>
      <c r="CB30" s="385">
        <v>1270.08</v>
      </c>
    </row>
    <row r="31" spans="1:80" s="32" customFormat="1" ht="18" customHeight="1">
      <c r="A31" s="179"/>
      <c r="B31" s="354"/>
      <c r="C31" s="357"/>
      <c r="D31" s="240" t="s">
        <v>105</v>
      </c>
      <c r="E31" s="241" t="s">
        <v>49</v>
      </c>
      <c r="F31" s="242" t="s">
        <v>106</v>
      </c>
      <c r="G31" s="148" t="s">
        <v>115</v>
      </c>
      <c r="H31" s="208">
        <v>1</v>
      </c>
      <c r="I31" s="150">
        <v>1</v>
      </c>
      <c r="J31" s="150">
        <v>1</v>
      </c>
      <c r="K31" s="150">
        <v>1</v>
      </c>
      <c r="L31" s="150">
        <v>1</v>
      </c>
      <c r="M31" s="162"/>
      <c r="N31" s="163"/>
      <c r="O31" s="150">
        <v>1</v>
      </c>
      <c r="P31" s="150">
        <v>1</v>
      </c>
      <c r="Q31" s="150">
        <v>1</v>
      </c>
      <c r="R31" s="150">
        <v>1</v>
      </c>
      <c r="S31" s="150">
        <v>1</v>
      </c>
      <c r="T31" s="162"/>
      <c r="U31" s="163"/>
      <c r="V31" s="150">
        <v>1</v>
      </c>
      <c r="W31" s="150">
        <v>1</v>
      </c>
      <c r="X31" s="150">
        <v>1</v>
      </c>
      <c r="Y31" s="150">
        <v>1</v>
      </c>
      <c r="Z31" s="150">
        <v>1</v>
      </c>
      <c r="AA31" s="162"/>
      <c r="AB31" s="163"/>
      <c r="AC31" s="150">
        <v>1</v>
      </c>
      <c r="AD31" s="150">
        <v>1</v>
      </c>
      <c r="AE31" s="150">
        <v>1</v>
      </c>
      <c r="AF31" s="150">
        <v>1</v>
      </c>
      <c r="AG31" s="150">
        <v>1</v>
      </c>
      <c r="AH31" s="162"/>
      <c r="AI31" s="163"/>
      <c r="AJ31" s="150">
        <v>1</v>
      </c>
      <c r="AK31" s="150">
        <v>1</v>
      </c>
      <c r="AL31" s="150">
        <v>1</v>
      </c>
      <c r="AM31" s="150">
        <v>1</v>
      </c>
      <c r="AN31" s="150">
        <v>1</v>
      </c>
      <c r="AO31" s="162"/>
      <c r="AP31" s="163"/>
      <c r="AQ31" s="150">
        <v>1</v>
      </c>
      <c r="AR31" s="150">
        <v>1</v>
      </c>
      <c r="AS31" s="150">
        <v>1</v>
      </c>
      <c r="AT31" s="150">
        <v>1</v>
      </c>
      <c r="AU31" s="150">
        <v>1</v>
      </c>
      <c r="AV31" s="162"/>
      <c r="AW31" s="163"/>
      <c r="AX31" s="150">
        <v>1</v>
      </c>
      <c r="AY31" s="150">
        <v>1</v>
      </c>
      <c r="AZ31" s="150">
        <v>1</v>
      </c>
      <c r="BA31" s="150">
        <v>1</v>
      </c>
      <c r="BB31" s="150">
        <v>1</v>
      </c>
      <c r="BC31" s="162"/>
      <c r="BD31" s="163"/>
      <c r="BE31" s="150">
        <v>1</v>
      </c>
      <c r="BF31" s="150">
        <v>1</v>
      </c>
      <c r="BG31" s="150">
        <v>1</v>
      </c>
      <c r="BH31" s="150">
        <v>1</v>
      </c>
      <c r="BI31" s="150">
        <v>1</v>
      </c>
      <c r="BJ31" s="162"/>
      <c r="BK31" s="163"/>
      <c r="BL31" s="150">
        <v>1</v>
      </c>
      <c r="BM31" s="150">
        <v>1</v>
      </c>
      <c r="BN31" s="150">
        <v>1</v>
      </c>
      <c r="BO31" s="150">
        <v>1</v>
      </c>
      <c r="BP31" s="150">
        <v>1</v>
      </c>
      <c r="BQ31" s="162"/>
      <c r="BR31" s="163"/>
      <c r="BS31" s="150">
        <v>1</v>
      </c>
      <c r="BT31" s="150">
        <v>1</v>
      </c>
      <c r="BU31" s="150">
        <v>1</v>
      </c>
      <c r="BV31" s="150"/>
      <c r="BW31" s="150"/>
      <c r="BX31" s="162"/>
      <c r="BY31" s="289"/>
      <c r="BZ31" s="104">
        <v>63504</v>
      </c>
      <c r="CA31" s="149">
        <v>0.98</v>
      </c>
      <c r="CB31" s="385">
        <v>1270.08</v>
      </c>
    </row>
    <row r="32" spans="1:80" s="32" customFormat="1" ht="18" customHeight="1">
      <c r="A32" s="179"/>
      <c r="B32" s="355"/>
      <c r="C32" s="358"/>
      <c r="D32" s="234" t="s">
        <v>190</v>
      </c>
      <c r="E32" s="235" t="s">
        <v>195</v>
      </c>
      <c r="F32" s="257" t="s">
        <v>89</v>
      </c>
      <c r="G32" s="173" t="s">
        <v>115</v>
      </c>
      <c r="H32" s="209">
        <v>1</v>
      </c>
      <c r="I32" s="152">
        <v>1</v>
      </c>
      <c r="J32" s="152">
        <v>1</v>
      </c>
      <c r="K32" s="152">
        <v>1</v>
      </c>
      <c r="L32" s="152">
        <v>1</v>
      </c>
      <c r="M32" s="166">
        <v>1</v>
      </c>
      <c r="N32" s="167">
        <v>1</v>
      </c>
      <c r="O32" s="152">
        <v>1</v>
      </c>
      <c r="P32" s="152">
        <v>1</v>
      </c>
      <c r="Q32" s="152">
        <v>1</v>
      </c>
      <c r="R32" s="152">
        <v>1</v>
      </c>
      <c r="S32" s="152">
        <v>1</v>
      </c>
      <c r="T32" s="166">
        <v>1</v>
      </c>
      <c r="U32" s="167">
        <v>1</v>
      </c>
      <c r="V32" s="152">
        <v>1</v>
      </c>
      <c r="W32" s="152">
        <v>1</v>
      </c>
      <c r="X32" s="152">
        <v>1</v>
      </c>
      <c r="Y32" s="152">
        <v>1</v>
      </c>
      <c r="Z32" s="152">
        <v>1</v>
      </c>
      <c r="AA32" s="166">
        <v>1</v>
      </c>
      <c r="AB32" s="167">
        <v>1</v>
      </c>
      <c r="AC32" s="152">
        <v>1</v>
      </c>
      <c r="AD32" s="152">
        <v>1</v>
      </c>
      <c r="AE32" s="152">
        <v>1</v>
      </c>
      <c r="AF32" s="152">
        <v>1</v>
      </c>
      <c r="AG32" s="152">
        <v>1</v>
      </c>
      <c r="AH32" s="166">
        <v>1</v>
      </c>
      <c r="AI32" s="167">
        <v>1</v>
      </c>
      <c r="AJ32" s="152">
        <v>1</v>
      </c>
      <c r="AK32" s="152">
        <v>1</v>
      </c>
      <c r="AL32" s="152">
        <v>1</v>
      </c>
      <c r="AM32" s="152">
        <v>1</v>
      </c>
      <c r="AN32" s="152">
        <v>1</v>
      </c>
      <c r="AO32" s="166">
        <v>1</v>
      </c>
      <c r="AP32" s="167">
        <v>1</v>
      </c>
      <c r="AQ32" s="152">
        <v>1</v>
      </c>
      <c r="AR32" s="152">
        <v>1</v>
      </c>
      <c r="AS32" s="152">
        <v>1</v>
      </c>
      <c r="AT32" s="152">
        <v>1</v>
      </c>
      <c r="AU32" s="152">
        <v>1</v>
      </c>
      <c r="AV32" s="166">
        <v>1</v>
      </c>
      <c r="AW32" s="167">
        <v>1</v>
      </c>
      <c r="AX32" s="152">
        <v>1</v>
      </c>
      <c r="AY32" s="152">
        <v>1</v>
      </c>
      <c r="AZ32" s="152">
        <v>1</v>
      </c>
      <c r="BA32" s="152">
        <v>1</v>
      </c>
      <c r="BB32" s="152">
        <v>1</v>
      </c>
      <c r="BC32" s="166">
        <v>1</v>
      </c>
      <c r="BD32" s="167">
        <v>1</v>
      </c>
      <c r="BE32" s="152">
        <v>1</v>
      </c>
      <c r="BF32" s="152">
        <v>1</v>
      </c>
      <c r="BG32" s="152">
        <v>1</v>
      </c>
      <c r="BH32" s="152">
        <v>1</v>
      </c>
      <c r="BI32" s="152">
        <v>1</v>
      </c>
      <c r="BJ32" s="166">
        <v>1</v>
      </c>
      <c r="BK32" s="167">
        <v>1</v>
      </c>
      <c r="BL32" s="152">
        <v>1</v>
      </c>
      <c r="BM32" s="152">
        <v>1</v>
      </c>
      <c r="BN32" s="152">
        <v>1</v>
      </c>
      <c r="BO32" s="152">
        <v>1</v>
      </c>
      <c r="BP32" s="152">
        <v>1</v>
      </c>
      <c r="BQ32" s="166">
        <v>1</v>
      </c>
      <c r="BR32" s="167">
        <v>1</v>
      </c>
      <c r="BS32" s="152">
        <v>1</v>
      </c>
      <c r="BT32" s="152">
        <v>1</v>
      </c>
      <c r="BU32" s="152">
        <v>1</v>
      </c>
      <c r="BV32" s="152"/>
      <c r="BW32" s="152"/>
      <c r="BX32" s="166"/>
      <c r="BY32" s="290"/>
      <c r="BZ32" s="138">
        <v>114972</v>
      </c>
      <c r="CA32" s="155">
        <v>0.98</v>
      </c>
      <c r="CB32" s="386">
        <v>2299.44</v>
      </c>
    </row>
    <row r="33" spans="2:80" s="32" customFormat="1" ht="18" customHeight="1">
      <c r="B33" s="359" t="s">
        <v>107</v>
      </c>
      <c r="C33" s="360" t="s">
        <v>120</v>
      </c>
      <c r="D33" s="238" t="s">
        <v>108</v>
      </c>
      <c r="E33" s="237" t="s">
        <v>49</v>
      </c>
      <c r="F33" s="239" t="s">
        <v>94</v>
      </c>
      <c r="G33" s="192" t="s">
        <v>115</v>
      </c>
      <c r="H33" s="213">
        <v>1</v>
      </c>
      <c r="I33" s="175">
        <v>1</v>
      </c>
      <c r="J33" s="175"/>
      <c r="K33" s="175">
        <v>1</v>
      </c>
      <c r="L33" s="175"/>
      <c r="M33" s="157"/>
      <c r="N33" s="158"/>
      <c r="O33" s="175">
        <v>1</v>
      </c>
      <c r="P33" s="175">
        <v>1</v>
      </c>
      <c r="Q33" s="175"/>
      <c r="R33" s="175">
        <v>1</v>
      </c>
      <c r="S33" s="175"/>
      <c r="T33" s="157"/>
      <c r="U33" s="158"/>
      <c r="V33" s="175">
        <v>1</v>
      </c>
      <c r="W33" s="175">
        <v>1</v>
      </c>
      <c r="X33" s="175"/>
      <c r="Y33" s="175">
        <v>1</v>
      </c>
      <c r="Z33" s="175"/>
      <c r="AA33" s="157"/>
      <c r="AB33" s="158"/>
      <c r="AC33" s="175">
        <v>1</v>
      </c>
      <c r="AD33" s="175">
        <v>1</v>
      </c>
      <c r="AE33" s="175"/>
      <c r="AF33" s="175">
        <v>1</v>
      </c>
      <c r="AG33" s="175"/>
      <c r="AH33" s="157"/>
      <c r="AI33" s="158"/>
      <c r="AJ33" s="175"/>
      <c r="AK33" s="175">
        <v>1</v>
      </c>
      <c r="AL33" s="175"/>
      <c r="AM33" s="175">
        <v>1</v>
      </c>
      <c r="AN33" s="175"/>
      <c r="AO33" s="157"/>
      <c r="AP33" s="158"/>
      <c r="AQ33" s="175"/>
      <c r="AR33" s="175">
        <v>1</v>
      </c>
      <c r="AS33" s="175"/>
      <c r="AT33" s="175">
        <v>1</v>
      </c>
      <c r="AU33" s="175"/>
      <c r="AV33" s="157"/>
      <c r="AW33" s="158"/>
      <c r="AX33" s="175"/>
      <c r="AY33" s="175">
        <v>1</v>
      </c>
      <c r="AZ33" s="175"/>
      <c r="BA33" s="175">
        <v>1</v>
      </c>
      <c r="BB33" s="175"/>
      <c r="BC33" s="157"/>
      <c r="BD33" s="158"/>
      <c r="BE33" s="175"/>
      <c r="BF33" s="175">
        <v>1</v>
      </c>
      <c r="BG33" s="175"/>
      <c r="BH33" s="175">
        <v>1</v>
      </c>
      <c r="BI33" s="175"/>
      <c r="BJ33" s="157"/>
      <c r="BK33" s="158"/>
      <c r="BL33" s="175"/>
      <c r="BM33" s="175">
        <v>1</v>
      </c>
      <c r="BN33" s="175"/>
      <c r="BO33" s="175">
        <v>1</v>
      </c>
      <c r="BP33" s="175"/>
      <c r="BQ33" s="157"/>
      <c r="BR33" s="158"/>
      <c r="BS33" s="175"/>
      <c r="BT33" s="175">
        <v>1</v>
      </c>
      <c r="BU33" s="175"/>
      <c r="BV33" s="175"/>
      <c r="BW33" s="175"/>
      <c r="BX33" s="157"/>
      <c r="BY33" s="288"/>
      <c r="BZ33" s="180">
        <v>83030</v>
      </c>
      <c r="CA33" s="181">
        <v>0.88</v>
      </c>
      <c r="CB33" s="390">
        <v>9963.6</v>
      </c>
    </row>
    <row r="34" spans="2:80" s="32" customFormat="1" ht="18" customHeight="1">
      <c r="B34" s="354"/>
      <c r="C34" s="357"/>
      <c r="D34" s="240" t="s">
        <v>109</v>
      </c>
      <c r="E34" s="241" t="s">
        <v>6</v>
      </c>
      <c r="F34" s="242" t="s">
        <v>79</v>
      </c>
      <c r="G34" s="148" t="s">
        <v>115</v>
      </c>
      <c r="H34" s="208"/>
      <c r="I34" s="150">
        <v>1</v>
      </c>
      <c r="J34" s="150">
        <v>1</v>
      </c>
      <c r="K34" s="150">
        <v>1</v>
      </c>
      <c r="L34" s="150"/>
      <c r="M34" s="145"/>
      <c r="N34" s="146"/>
      <c r="O34" s="150"/>
      <c r="P34" s="150">
        <v>1</v>
      </c>
      <c r="Q34" s="150">
        <v>1</v>
      </c>
      <c r="R34" s="150">
        <v>1</v>
      </c>
      <c r="S34" s="150"/>
      <c r="T34" s="145"/>
      <c r="U34" s="146"/>
      <c r="V34" s="150"/>
      <c r="W34" s="150">
        <v>1</v>
      </c>
      <c r="X34" s="150">
        <v>1</v>
      </c>
      <c r="Y34" s="150">
        <v>1</v>
      </c>
      <c r="Z34" s="150"/>
      <c r="AA34" s="145"/>
      <c r="AB34" s="146"/>
      <c r="AC34" s="150"/>
      <c r="AD34" s="150">
        <v>1</v>
      </c>
      <c r="AE34" s="150">
        <v>1</v>
      </c>
      <c r="AF34" s="150">
        <v>1</v>
      </c>
      <c r="AG34" s="150"/>
      <c r="AH34" s="145"/>
      <c r="AI34" s="146"/>
      <c r="AJ34" s="150"/>
      <c r="AK34" s="150">
        <v>1</v>
      </c>
      <c r="AL34" s="150">
        <v>1</v>
      </c>
      <c r="AM34" s="150">
        <v>1</v>
      </c>
      <c r="AN34" s="150"/>
      <c r="AO34" s="145"/>
      <c r="AP34" s="146"/>
      <c r="AQ34" s="150"/>
      <c r="AR34" s="150">
        <v>1</v>
      </c>
      <c r="AS34" s="150">
        <v>1</v>
      </c>
      <c r="AT34" s="150">
        <v>1</v>
      </c>
      <c r="AU34" s="150"/>
      <c r="AV34" s="145"/>
      <c r="AW34" s="146"/>
      <c r="AX34" s="150"/>
      <c r="AY34" s="150">
        <v>1</v>
      </c>
      <c r="AZ34" s="150">
        <v>1</v>
      </c>
      <c r="BA34" s="150">
        <v>1</v>
      </c>
      <c r="BB34" s="150"/>
      <c r="BC34" s="145"/>
      <c r="BD34" s="146"/>
      <c r="BE34" s="150"/>
      <c r="BF34" s="150">
        <v>1</v>
      </c>
      <c r="BG34" s="150">
        <v>1</v>
      </c>
      <c r="BH34" s="150">
        <v>1</v>
      </c>
      <c r="BI34" s="150"/>
      <c r="BJ34" s="145"/>
      <c r="BK34" s="146"/>
      <c r="BL34" s="150"/>
      <c r="BM34" s="150">
        <v>1</v>
      </c>
      <c r="BN34" s="150">
        <v>1</v>
      </c>
      <c r="BO34" s="150">
        <v>1</v>
      </c>
      <c r="BP34" s="150"/>
      <c r="BQ34" s="145"/>
      <c r="BR34" s="146"/>
      <c r="BS34" s="150"/>
      <c r="BT34" s="150">
        <v>1</v>
      </c>
      <c r="BU34" s="150">
        <v>1</v>
      </c>
      <c r="BV34" s="150"/>
      <c r="BW34" s="150"/>
      <c r="BX34" s="145"/>
      <c r="BY34" s="286"/>
      <c r="BZ34" s="182">
        <v>96976</v>
      </c>
      <c r="CA34" s="36">
        <v>0.88</v>
      </c>
      <c r="CB34" s="39">
        <v>11637.119999999999</v>
      </c>
    </row>
    <row r="35" spans="2:80" s="32" customFormat="1" ht="18" customHeight="1">
      <c r="B35" s="354"/>
      <c r="C35" s="357"/>
      <c r="D35" s="240" t="s">
        <v>110</v>
      </c>
      <c r="E35" s="241" t="s">
        <v>49</v>
      </c>
      <c r="F35" s="242" t="s">
        <v>106</v>
      </c>
      <c r="G35" s="148" t="s">
        <v>115</v>
      </c>
      <c r="H35" s="208">
        <v>1</v>
      </c>
      <c r="I35" s="150"/>
      <c r="J35" s="150"/>
      <c r="K35" s="150"/>
      <c r="L35" s="150"/>
      <c r="M35" s="145"/>
      <c r="N35" s="146"/>
      <c r="O35" s="150">
        <v>1</v>
      </c>
      <c r="P35" s="150"/>
      <c r="Q35" s="150"/>
      <c r="R35" s="150"/>
      <c r="S35" s="150"/>
      <c r="T35" s="145"/>
      <c r="U35" s="146"/>
      <c r="V35" s="150">
        <v>1</v>
      </c>
      <c r="W35" s="150"/>
      <c r="X35" s="150"/>
      <c r="Y35" s="150"/>
      <c r="Z35" s="150"/>
      <c r="AA35" s="145"/>
      <c r="AB35" s="146"/>
      <c r="AC35" s="150">
        <v>1</v>
      </c>
      <c r="AD35" s="150"/>
      <c r="AE35" s="150"/>
      <c r="AF35" s="150"/>
      <c r="AG35" s="150"/>
      <c r="AH35" s="145"/>
      <c r="AI35" s="146"/>
      <c r="AJ35" s="150">
        <v>1</v>
      </c>
      <c r="AK35" s="150"/>
      <c r="AL35" s="150"/>
      <c r="AM35" s="150"/>
      <c r="AN35" s="150"/>
      <c r="AO35" s="145"/>
      <c r="AP35" s="146"/>
      <c r="AQ35" s="150">
        <v>1</v>
      </c>
      <c r="AR35" s="150"/>
      <c r="AS35" s="150"/>
      <c r="AT35" s="150"/>
      <c r="AU35" s="150"/>
      <c r="AV35" s="145"/>
      <c r="AW35" s="146"/>
      <c r="AX35" s="150">
        <v>1</v>
      </c>
      <c r="AY35" s="150"/>
      <c r="AZ35" s="150"/>
      <c r="BA35" s="150"/>
      <c r="BB35" s="150"/>
      <c r="BC35" s="145"/>
      <c r="BD35" s="146"/>
      <c r="BE35" s="150">
        <v>1</v>
      </c>
      <c r="BF35" s="150"/>
      <c r="BG35" s="150"/>
      <c r="BH35" s="150"/>
      <c r="BI35" s="150"/>
      <c r="BJ35" s="145"/>
      <c r="BK35" s="146"/>
      <c r="BL35" s="150">
        <v>1</v>
      </c>
      <c r="BM35" s="150"/>
      <c r="BN35" s="150"/>
      <c r="BO35" s="150"/>
      <c r="BP35" s="150"/>
      <c r="BQ35" s="145"/>
      <c r="BR35" s="146"/>
      <c r="BS35" s="150">
        <v>1</v>
      </c>
      <c r="BT35" s="150"/>
      <c r="BU35" s="150"/>
      <c r="BV35" s="150"/>
      <c r="BW35" s="150"/>
      <c r="BX35" s="145"/>
      <c r="BY35" s="286"/>
      <c r="BZ35" s="182">
        <v>36100</v>
      </c>
      <c r="CA35" s="36">
        <v>0.88</v>
      </c>
      <c r="CB35" s="39">
        <v>4332</v>
      </c>
    </row>
    <row r="36" spans="2:80" s="32" customFormat="1" ht="18" customHeight="1">
      <c r="B36" s="355"/>
      <c r="C36" s="358"/>
      <c r="D36" s="234" t="s">
        <v>111</v>
      </c>
      <c r="E36" s="235" t="s">
        <v>49</v>
      </c>
      <c r="F36" s="236" t="s">
        <v>112</v>
      </c>
      <c r="G36" s="151" t="s">
        <v>115</v>
      </c>
      <c r="H36" s="209"/>
      <c r="I36" s="152"/>
      <c r="J36" s="152"/>
      <c r="K36" s="152"/>
      <c r="L36" s="152">
        <v>1</v>
      </c>
      <c r="M36" s="166"/>
      <c r="N36" s="167"/>
      <c r="O36" s="152"/>
      <c r="P36" s="152"/>
      <c r="Q36" s="152"/>
      <c r="R36" s="152"/>
      <c r="S36" s="152">
        <v>1</v>
      </c>
      <c r="T36" s="166"/>
      <c r="U36" s="167"/>
      <c r="V36" s="152"/>
      <c r="W36" s="152"/>
      <c r="X36" s="152"/>
      <c r="Y36" s="152"/>
      <c r="Z36" s="152">
        <v>1</v>
      </c>
      <c r="AA36" s="166"/>
      <c r="AB36" s="167"/>
      <c r="AC36" s="152"/>
      <c r="AD36" s="152"/>
      <c r="AE36" s="152"/>
      <c r="AF36" s="152"/>
      <c r="AG36" s="152">
        <v>1</v>
      </c>
      <c r="AH36" s="166"/>
      <c r="AI36" s="167"/>
      <c r="AJ36" s="152"/>
      <c r="AK36" s="152"/>
      <c r="AL36" s="152"/>
      <c r="AM36" s="152"/>
      <c r="AN36" s="152">
        <v>1</v>
      </c>
      <c r="AO36" s="166"/>
      <c r="AP36" s="167"/>
      <c r="AQ36" s="152"/>
      <c r="AR36" s="152"/>
      <c r="AS36" s="152"/>
      <c r="AT36" s="152"/>
      <c r="AU36" s="152">
        <v>1</v>
      </c>
      <c r="AV36" s="166"/>
      <c r="AW36" s="167"/>
      <c r="AX36" s="152"/>
      <c r="AY36" s="152"/>
      <c r="AZ36" s="152"/>
      <c r="BA36" s="152"/>
      <c r="BB36" s="152">
        <v>1</v>
      </c>
      <c r="BC36" s="166"/>
      <c r="BD36" s="167"/>
      <c r="BE36" s="152"/>
      <c r="BF36" s="152"/>
      <c r="BG36" s="152"/>
      <c r="BH36" s="152"/>
      <c r="BI36" s="152">
        <v>1</v>
      </c>
      <c r="BJ36" s="166"/>
      <c r="BK36" s="167"/>
      <c r="BL36" s="152"/>
      <c r="BM36" s="152"/>
      <c r="BN36" s="152"/>
      <c r="BO36" s="152"/>
      <c r="BP36" s="152">
        <v>1</v>
      </c>
      <c r="BQ36" s="166"/>
      <c r="BR36" s="167"/>
      <c r="BS36" s="152"/>
      <c r="BT36" s="152"/>
      <c r="BU36" s="152"/>
      <c r="BV36" s="152"/>
      <c r="BW36" s="152"/>
      <c r="BX36" s="166"/>
      <c r="BY36" s="290"/>
      <c r="BZ36" s="183">
        <v>32490</v>
      </c>
      <c r="CA36" s="174">
        <v>0.88</v>
      </c>
      <c r="CB36" s="391">
        <v>3898.7999999999997</v>
      </c>
    </row>
    <row r="37" spans="2:80" s="32" customFormat="1" ht="18" customHeight="1">
      <c r="B37" s="359" t="s">
        <v>221</v>
      </c>
      <c r="C37" s="360" t="s">
        <v>120</v>
      </c>
      <c r="D37" s="240" t="s">
        <v>214</v>
      </c>
      <c r="E37" s="241" t="s">
        <v>49</v>
      </c>
      <c r="F37" s="242" t="s">
        <v>214</v>
      </c>
      <c r="G37" s="148" t="s">
        <v>115</v>
      </c>
      <c r="H37" s="208">
        <v>1</v>
      </c>
      <c r="I37" s="150">
        <v>1</v>
      </c>
      <c r="J37" s="150">
        <v>1</v>
      </c>
      <c r="K37" s="150">
        <v>1</v>
      </c>
      <c r="L37" s="150">
        <v>1</v>
      </c>
      <c r="M37" s="145"/>
      <c r="N37" s="146"/>
      <c r="O37" s="150">
        <v>1</v>
      </c>
      <c r="P37" s="150">
        <v>1</v>
      </c>
      <c r="Q37" s="150">
        <v>1</v>
      </c>
      <c r="R37" s="150">
        <v>1</v>
      </c>
      <c r="S37" s="150">
        <v>1</v>
      </c>
      <c r="T37" s="145"/>
      <c r="U37" s="146"/>
      <c r="V37" s="150">
        <v>1</v>
      </c>
      <c r="W37" s="150">
        <v>1</v>
      </c>
      <c r="X37" s="150">
        <v>1</v>
      </c>
      <c r="Y37" s="150">
        <v>1</v>
      </c>
      <c r="Z37" s="150">
        <v>1</v>
      </c>
      <c r="AA37" s="145"/>
      <c r="AB37" s="146"/>
      <c r="AC37" s="150">
        <v>1</v>
      </c>
      <c r="AD37" s="150">
        <v>1</v>
      </c>
      <c r="AE37" s="150">
        <v>1</v>
      </c>
      <c r="AF37" s="150">
        <v>1</v>
      </c>
      <c r="AG37" s="150">
        <v>1</v>
      </c>
      <c r="AH37" s="145"/>
      <c r="AI37" s="146"/>
      <c r="AJ37" s="150">
        <v>1</v>
      </c>
      <c r="AK37" s="150">
        <v>1</v>
      </c>
      <c r="AL37" s="150">
        <v>1</v>
      </c>
      <c r="AM37" s="150">
        <v>1</v>
      </c>
      <c r="AN37" s="150">
        <v>1</v>
      </c>
      <c r="AO37" s="145"/>
      <c r="AP37" s="146"/>
      <c r="AQ37" s="150">
        <v>1</v>
      </c>
      <c r="AR37" s="150">
        <v>1</v>
      </c>
      <c r="AS37" s="150">
        <v>1</v>
      </c>
      <c r="AT37" s="150">
        <v>1</v>
      </c>
      <c r="AU37" s="150">
        <v>1</v>
      </c>
      <c r="AV37" s="145"/>
      <c r="AW37" s="146"/>
      <c r="AX37" s="150">
        <v>1</v>
      </c>
      <c r="AY37" s="150">
        <v>1</v>
      </c>
      <c r="AZ37" s="150">
        <v>1</v>
      </c>
      <c r="BA37" s="150">
        <v>1</v>
      </c>
      <c r="BB37" s="150">
        <v>1</v>
      </c>
      <c r="BC37" s="145"/>
      <c r="BD37" s="146"/>
      <c r="BE37" s="150">
        <v>1</v>
      </c>
      <c r="BF37" s="150">
        <v>1</v>
      </c>
      <c r="BG37" s="150">
        <v>1</v>
      </c>
      <c r="BH37" s="150">
        <v>1</v>
      </c>
      <c r="BI37" s="150">
        <v>1</v>
      </c>
      <c r="BJ37" s="145"/>
      <c r="BK37" s="146"/>
      <c r="BL37" s="150">
        <v>1</v>
      </c>
      <c r="BM37" s="150">
        <v>1</v>
      </c>
      <c r="BN37" s="150">
        <v>1</v>
      </c>
      <c r="BO37" s="150">
        <v>1</v>
      </c>
      <c r="BP37" s="150">
        <v>1</v>
      </c>
      <c r="BQ37" s="145"/>
      <c r="BR37" s="146"/>
      <c r="BS37" s="150">
        <v>1</v>
      </c>
      <c r="BT37" s="150">
        <v>1</v>
      </c>
      <c r="BU37" s="150">
        <v>1</v>
      </c>
      <c r="BV37" s="150"/>
      <c r="BW37" s="150"/>
      <c r="BX37" s="145"/>
      <c r="BY37" s="286"/>
      <c r="BZ37" s="182">
        <v>69000</v>
      </c>
      <c r="CA37" s="36">
        <v>0.995</v>
      </c>
      <c r="CB37" s="39">
        <v>345.12</v>
      </c>
    </row>
    <row r="38" spans="2:80" s="32" customFormat="1" ht="18" customHeight="1">
      <c r="B38" s="354"/>
      <c r="C38" s="357"/>
      <c r="D38" s="240" t="s">
        <v>215</v>
      </c>
      <c r="E38" s="241" t="s">
        <v>49</v>
      </c>
      <c r="F38" s="242" t="s">
        <v>215</v>
      </c>
      <c r="G38" s="148" t="s">
        <v>115</v>
      </c>
      <c r="H38" s="208">
        <v>1</v>
      </c>
      <c r="I38" s="150"/>
      <c r="J38" s="150">
        <v>1</v>
      </c>
      <c r="K38" s="150"/>
      <c r="L38" s="150">
        <v>1</v>
      </c>
      <c r="M38" s="145"/>
      <c r="N38" s="146"/>
      <c r="O38" s="150">
        <v>1</v>
      </c>
      <c r="P38" s="150"/>
      <c r="Q38" s="150">
        <v>1</v>
      </c>
      <c r="R38" s="150"/>
      <c r="S38" s="150">
        <v>1</v>
      </c>
      <c r="T38" s="145"/>
      <c r="U38" s="146"/>
      <c r="V38" s="150">
        <v>1</v>
      </c>
      <c r="W38" s="150"/>
      <c r="X38" s="150">
        <v>1</v>
      </c>
      <c r="Y38" s="150"/>
      <c r="Z38" s="150">
        <v>1</v>
      </c>
      <c r="AA38" s="145"/>
      <c r="AB38" s="146"/>
      <c r="AC38" s="150">
        <v>1</v>
      </c>
      <c r="AD38" s="150"/>
      <c r="AE38" s="150">
        <v>1</v>
      </c>
      <c r="AF38" s="150"/>
      <c r="AG38" s="150">
        <v>1</v>
      </c>
      <c r="AH38" s="145"/>
      <c r="AI38" s="146"/>
      <c r="AJ38" s="150">
        <v>1</v>
      </c>
      <c r="AK38" s="150"/>
      <c r="AL38" s="150">
        <v>1</v>
      </c>
      <c r="AM38" s="150"/>
      <c r="AN38" s="150">
        <v>1</v>
      </c>
      <c r="AO38" s="145"/>
      <c r="AP38" s="146"/>
      <c r="AQ38" s="150">
        <v>1</v>
      </c>
      <c r="AR38" s="150"/>
      <c r="AS38" s="150">
        <v>1</v>
      </c>
      <c r="AT38" s="150"/>
      <c r="AU38" s="150">
        <v>1</v>
      </c>
      <c r="AV38" s="145"/>
      <c r="AW38" s="146"/>
      <c r="AX38" s="150">
        <v>1</v>
      </c>
      <c r="AY38" s="150"/>
      <c r="AZ38" s="150">
        <v>1</v>
      </c>
      <c r="BA38" s="150"/>
      <c r="BB38" s="150">
        <v>1</v>
      </c>
      <c r="BC38" s="145"/>
      <c r="BD38" s="146"/>
      <c r="BE38" s="150">
        <v>1</v>
      </c>
      <c r="BF38" s="150"/>
      <c r="BG38" s="150">
        <v>1</v>
      </c>
      <c r="BH38" s="150"/>
      <c r="BI38" s="150">
        <v>1</v>
      </c>
      <c r="BJ38" s="145"/>
      <c r="BK38" s="146"/>
      <c r="BL38" s="150">
        <v>1</v>
      </c>
      <c r="BM38" s="150"/>
      <c r="BN38" s="150">
        <v>1</v>
      </c>
      <c r="BO38" s="150"/>
      <c r="BP38" s="150">
        <v>1</v>
      </c>
      <c r="BQ38" s="145"/>
      <c r="BR38" s="146"/>
      <c r="BS38" s="150">
        <v>1</v>
      </c>
      <c r="BT38" s="150"/>
      <c r="BU38" s="150">
        <v>1</v>
      </c>
      <c r="BV38" s="150"/>
      <c r="BW38" s="150"/>
      <c r="BX38" s="145"/>
      <c r="BY38" s="286"/>
      <c r="BZ38" s="182">
        <v>38243.75</v>
      </c>
      <c r="CA38" s="36">
        <v>0.995</v>
      </c>
      <c r="CB38" s="39">
        <v>191.10999999999999</v>
      </c>
    </row>
    <row r="39" spans="2:80" s="32" customFormat="1" ht="18" customHeight="1">
      <c r="B39" s="354"/>
      <c r="C39" s="357"/>
      <c r="D39" s="240" t="s">
        <v>216</v>
      </c>
      <c r="E39" s="241" t="s">
        <v>49</v>
      </c>
      <c r="F39" s="242" t="s">
        <v>216</v>
      </c>
      <c r="G39" s="148" t="s">
        <v>115</v>
      </c>
      <c r="H39" s="211"/>
      <c r="I39" s="161">
        <v>1</v>
      </c>
      <c r="J39" s="161"/>
      <c r="K39" s="161">
        <v>1</v>
      </c>
      <c r="L39" s="161"/>
      <c r="M39" s="312"/>
      <c r="N39" s="313"/>
      <c r="O39" s="161"/>
      <c r="P39" s="161">
        <v>1</v>
      </c>
      <c r="Q39" s="161"/>
      <c r="R39" s="161">
        <v>1</v>
      </c>
      <c r="S39" s="161"/>
      <c r="T39" s="312"/>
      <c r="U39" s="313"/>
      <c r="V39" s="161"/>
      <c r="W39" s="161">
        <v>1</v>
      </c>
      <c r="X39" s="161"/>
      <c r="Y39" s="161">
        <v>1</v>
      </c>
      <c r="Z39" s="161"/>
      <c r="AA39" s="312"/>
      <c r="AB39" s="313"/>
      <c r="AC39" s="161"/>
      <c r="AD39" s="161">
        <v>1</v>
      </c>
      <c r="AE39" s="161"/>
      <c r="AF39" s="161">
        <v>1</v>
      </c>
      <c r="AG39" s="161"/>
      <c r="AH39" s="312"/>
      <c r="AI39" s="313"/>
      <c r="AJ39" s="161"/>
      <c r="AK39" s="161">
        <v>1</v>
      </c>
      <c r="AL39" s="161"/>
      <c r="AM39" s="161">
        <v>1</v>
      </c>
      <c r="AN39" s="161"/>
      <c r="AO39" s="312"/>
      <c r="AP39" s="313"/>
      <c r="AQ39" s="161"/>
      <c r="AR39" s="161">
        <v>1</v>
      </c>
      <c r="AS39" s="161"/>
      <c r="AT39" s="161">
        <v>1</v>
      </c>
      <c r="AU39" s="161"/>
      <c r="AV39" s="312"/>
      <c r="AW39" s="313"/>
      <c r="AX39" s="161"/>
      <c r="AY39" s="161">
        <v>1</v>
      </c>
      <c r="AZ39" s="161"/>
      <c r="BA39" s="161">
        <v>1</v>
      </c>
      <c r="BB39" s="161"/>
      <c r="BC39" s="312"/>
      <c r="BD39" s="313"/>
      <c r="BE39" s="161"/>
      <c r="BF39" s="161">
        <v>1</v>
      </c>
      <c r="BG39" s="161"/>
      <c r="BH39" s="161">
        <v>1</v>
      </c>
      <c r="BI39" s="161"/>
      <c r="BJ39" s="312"/>
      <c r="BK39" s="313"/>
      <c r="BL39" s="161"/>
      <c r="BM39" s="161">
        <v>1</v>
      </c>
      <c r="BN39" s="161"/>
      <c r="BO39" s="161">
        <v>1</v>
      </c>
      <c r="BP39" s="161"/>
      <c r="BQ39" s="312"/>
      <c r="BR39" s="313"/>
      <c r="BS39" s="161"/>
      <c r="BT39" s="161">
        <v>1</v>
      </c>
      <c r="BU39" s="161"/>
      <c r="BV39" s="161"/>
      <c r="BW39" s="161"/>
      <c r="BX39" s="312"/>
      <c r="BY39" s="314"/>
      <c r="BZ39" s="182">
        <v>21968.75</v>
      </c>
      <c r="CA39" s="36">
        <v>0.995</v>
      </c>
      <c r="CB39" s="39">
        <v>109.82000000000001</v>
      </c>
    </row>
    <row r="40" spans="2:80" s="32" customFormat="1" ht="18" customHeight="1">
      <c r="B40" s="354"/>
      <c r="C40" s="357"/>
      <c r="D40" s="240" t="s">
        <v>199</v>
      </c>
      <c r="E40" s="241" t="s">
        <v>9</v>
      </c>
      <c r="F40" s="242" t="s">
        <v>200</v>
      </c>
      <c r="G40" s="148" t="s">
        <v>208</v>
      </c>
      <c r="H40" s="307"/>
      <c r="I40" s="308"/>
      <c r="J40" s="309"/>
      <c r="K40" s="308"/>
      <c r="L40" s="309"/>
      <c r="M40" s="310"/>
      <c r="N40" s="310"/>
      <c r="O40" s="309"/>
      <c r="P40" s="308"/>
      <c r="Q40" s="309"/>
      <c r="R40" s="308"/>
      <c r="S40" s="309"/>
      <c r="T40" s="310">
        <v>1</v>
      </c>
      <c r="U40" s="310"/>
      <c r="V40" s="309"/>
      <c r="W40" s="308"/>
      <c r="X40" s="309"/>
      <c r="Y40" s="308"/>
      <c r="Z40" s="309"/>
      <c r="AA40" s="310"/>
      <c r="AB40" s="310"/>
      <c r="AC40" s="309"/>
      <c r="AD40" s="308"/>
      <c r="AE40" s="309"/>
      <c r="AF40" s="308"/>
      <c r="AG40" s="309"/>
      <c r="AH40" s="310"/>
      <c r="AI40" s="310"/>
      <c r="AJ40" s="309"/>
      <c r="AK40" s="308"/>
      <c r="AL40" s="309"/>
      <c r="AM40" s="308"/>
      <c r="AN40" s="309"/>
      <c r="AO40" s="310">
        <v>1</v>
      </c>
      <c r="AP40" s="310"/>
      <c r="AQ40" s="309"/>
      <c r="AR40" s="308"/>
      <c r="AS40" s="309"/>
      <c r="AT40" s="308"/>
      <c r="AU40" s="309"/>
      <c r="AV40" s="310"/>
      <c r="AW40" s="310"/>
      <c r="AX40" s="309"/>
      <c r="AY40" s="308"/>
      <c r="AZ40" s="309"/>
      <c r="BA40" s="308"/>
      <c r="BB40" s="309"/>
      <c r="BC40" s="310"/>
      <c r="BD40" s="310"/>
      <c r="BE40" s="309"/>
      <c r="BF40" s="308"/>
      <c r="BG40" s="309"/>
      <c r="BH40" s="308"/>
      <c r="BI40" s="309"/>
      <c r="BJ40" s="310"/>
      <c r="BK40" s="310"/>
      <c r="BL40" s="309"/>
      <c r="BM40" s="308"/>
      <c r="BN40" s="309"/>
      <c r="BO40" s="308"/>
      <c r="BP40" s="309"/>
      <c r="BQ40" s="310">
        <v>1</v>
      </c>
      <c r="BR40" s="310"/>
      <c r="BS40" s="309"/>
      <c r="BT40" s="308"/>
      <c r="BU40" s="309"/>
      <c r="BV40" s="308"/>
      <c r="BW40" s="309"/>
      <c r="BX40" s="310"/>
      <c r="BY40" s="311"/>
      <c r="BZ40" s="361">
        <v>5000</v>
      </c>
      <c r="CA40" s="363" t="s">
        <v>76</v>
      </c>
      <c r="CB40" s="392">
        <v>5000</v>
      </c>
    </row>
    <row r="41" spans="2:80" s="32" customFormat="1" ht="18" customHeight="1">
      <c r="B41" s="355"/>
      <c r="C41" s="358"/>
      <c r="D41" s="234" t="s">
        <v>199</v>
      </c>
      <c r="E41" s="235" t="s">
        <v>9</v>
      </c>
      <c r="F41" s="236" t="s">
        <v>200</v>
      </c>
      <c r="G41" s="270" t="s">
        <v>115</v>
      </c>
      <c r="H41" s="214"/>
      <c r="I41" s="185"/>
      <c r="J41" s="185"/>
      <c r="K41" s="185"/>
      <c r="L41" s="185"/>
      <c r="M41" s="186">
        <v>5</v>
      </c>
      <c r="N41" s="186"/>
      <c r="O41" s="187"/>
      <c r="P41" s="185"/>
      <c r="Q41" s="185"/>
      <c r="R41" s="185"/>
      <c r="S41" s="185"/>
      <c r="T41" s="186">
        <v>5</v>
      </c>
      <c r="U41" s="186"/>
      <c r="V41" s="187"/>
      <c r="W41" s="185"/>
      <c r="X41" s="185"/>
      <c r="Y41" s="185"/>
      <c r="Z41" s="185"/>
      <c r="AA41" s="186">
        <v>5</v>
      </c>
      <c r="AB41" s="186"/>
      <c r="AC41" s="187"/>
      <c r="AD41" s="185"/>
      <c r="AE41" s="185"/>
      <c r="AF41" s="185"/>
      <c r="AG41" s="185"/>
      <c r="AH41" s="186">
        <v>5</v>
      </c>
      <c r="AI41" s="186"/>
      <c r="AJ41" s="187"/>
      <c r="AK41" s="185"/>
      <c r="AL41" s="185"/>
      <c r="AM41" s="185"/>
      <c r="AN41" s="185"/>
      <c r="AO41" s="186">
        <v>5</v>
      </c>
      <c r="AP41" s="186"/>
      <c r="AQ41" s="187"/>
      <c r="AR41" s="185"/>
      <c r="AS41" s="185"/>
      <c r="AT41" s="185"/>
      <c r="AU41" s="185"/>
      <c r="AV41" s="186">
        <v>5</v>
      </c>
      <c r="AW41" s="186"/>
      <c r="AX41" s="187"/>
      <c r="AY41" s="185"/>
      <c r="AZ41" s="185"/>
      <c r="BA41" s="185"/>
      <c r="BB41" s="185"/>
      <c r="BC41" s="186">
        <v>5</v>
      </c>
      <c r="BD41" s="186"/>
      <c r="BE41" s="187"/>
      <c r="BF41" s="185"/>
      <c r="BG41" s="185"/>
      <c r="BH41" s="185"/>
      <c r="BI41" s="185"/>
      <c r="BJ41" s="186">
        <v>5</v>
      </c>
      <c r="BK41" s="186"/>
      <c r="BL41" s="187"/>
      <c r="BM41" s="185"/>
      <c r="BN41" s="185"/>
      <c r="BO41" s="185"/>
      <c r="BP41" s="185"/>
      <c r="BQ41" s="186"/>
      <c r="BR41" s="186"/>
      <c r="BS41" s="187"/>
      <c r="BT41" s="185"/>
      <c r="BU41" s="185"/>
      <c r="BV41" s="185"/>
      <c r="BW41" s="185"/>
      <c r="BX41" s="186"/>
      <c r="BY41" s="292"/>
      <c r="BZ41" s="362"/>
      <c r="CA41" s="364"/>
      <c r="CB41" s="393"/>
    </row>
    <row r="42" spans="2:80" s="32" customFormat="1" ht="18" customHeight="1">
      <c r="B42" s="359" t="s">
        <v>222</v>
      </c>
      <c r="C42" s="360" t="s">
        <v>120</v>
      </c>
      <c r="D42" s="238" t="s">
        <v>128</v>
      </c>
      <c r="E42" s="237" t="s">
        <v>49</v>
      </c>
      <c r="F42" s="239" t="s">
        <v>127</v>
      </c>
      <c r="G42" s="192" t="s">
        <v>115</v>
      </c>
      <c r="H42" s="213"/>
      <c r="I42" s="175">
        <v>1</v>
      </c>
      <c r="J42" s="175"/>
      <c r="K42" s="175"/>
      <c r="L42" s="175"/>
      <c r="M42" s="157"/>
      <c r="N42" s="158"/>
      <c r="O42" s="175"/>
      <c r="P42" s="175">
        <v>1</v>
      </c>
      <c r="Q42" s="175"/>
      <c r="R42" s="175"/>
      <c r="S42" s="175"/>
      <c r="T42" s="157"/>
      <c r="U42" s="158"/>
      <c r="V42" s="175"/>
      <c r="W42" s="175">
        <v>1</v>
      </c>
      <c r="X42" s="175"/>
      <c r="Y42" s="175"/>
      <c r="Z42" s="175"/>
      <c r="AA42" s="157"/>
      <c r="AB42" s="158"/>
      <c r="AC42" s="175"/>
      <c r="AD42" s="175">
        <v>1</v>
      </c>
      <c r="AE42" s="175"/>
      <c r="AF42" s="175"/>
      <c r="AG42" s="175"/>
      <c r="AH42" s="157"/>
      <c r="AI42" s="158"/>
      <c r="AJ42" s="175"/>
      <c r="AK42" s="175">
        <v>1</v>
      </c>
      <c r="AL42" s="175"/>
      <c r="AM42" s="175"/>
      <c r="AN42" s="175"/>
      <c r="AO42" s="157"/>
      <c r="AP42" s="158"/>
      <c r="AQ42" s="175"/>
      <c r="AR42" s="175">
        <v>1</v>
      </c>
      <c r="AS42" s="175"/>
      <c r="AT42" s="175"/>
      <c r="AU42" s="175"/>
      <c r="AV42" s="157"/>
      <c r="AW42" s="158"/>
      <c r="AX42" s="175"/>
      <c r="AY42" s="175">
        <v>1</v>
      </c>
      <c r="AZ42" s="175"/>
      <c r="BA42" s="175"/>
      <c r="BB42" s="175"/>
      <c r="BC42" s="157"/>
      <c r="BD42" s="158"/>
      <c r="BE42" s="175"/>
      <c r="BF42" s="175">
        <v>1</v>
      </c>
      <c r="BG42" s="175"/>
      <c r="BH42" s="175"/>
      <c r="BI42" s="175"/>
      <c r="BJ42" s="157"/>
      <c r="BK42" s="158"/>
      <c r="BL42" s="175"/>
      <c r="BM42" s="175">
        <v>1</v>
      </c>
      <c r="BN42" s="175"/>
      <c r="BO42" s="175"/>
      <c r="BP42" s="175"/>
      <c r="BQ42" s="157"/>
      <c r="BR42" s="158"/>
      <c r="BS42" s="175"/>
      <c r="BT42" s="175">
        <v>1</v>
      </c>
      <c r="BU42" s="175"/>
      <c r="BV42" s="175"/>
      <c r="BW42" s="175"/>
      <c r="BX42" s="157"/>
      <c r="BY42" s="288"/>
      <c r="BZ42" s="302">
        <v>78350</v>
      </c>
      <c r="CA42" s="219">
        <v>0.80600000000000005</v>
      </c>
      <c r="CB42" s="389">
        <v>15199.9</v>
      </c>
    </row>
    <row r="43" spans="2:80" s="32" customFormat="1" ht="18" customHeight="1">
      <c r="B43" s="354"/>
      <c r="C43" s="357"/>
      <c r="D43" s="240" t="s">
        <v>128</v>
      </c>
      <c r="E43" s="241" t="s">
        <v>49</v>
      </c>
      <c r="F43" s="243" t="s">
        <v>129</v>
      </c>
      <c r="G43" s="148" t="s">
        <v>115</v>
      </c>
      <c r="H43" s="208"/>
      <c r="I43" s="150"/>
      <c r="J43" s="150"/>
      <c r="K43" s="150">
        <v>1</v>
      </c>
      <c r="L43" s="150"/>
      <c r="M43" s="145"/>
      <c r="N43" s="146"/>
      <c r="O43" s="150"/>
      <c r="P43" s="150"/>
      <c r="Q43" s="150"/>
      <c r="R43" s="150">
        <v>1</v>
      </c>
      <c r="S43" s="150"/>
      <c r="T43" s="145"/>
      <c r="U43" s="146"/>
      <c r="V43" s="150"/>
      <c r="W43" s="150"/>
      <c r="X43" s="150"/>
      <c r="Y43" s="150">
        <v>1</v>
      </c>
      <c r="Z43" s="150"/>
      <c r="AA43" s="145"/>
      <c r="AB43" s="146"/>
      <c r="AC43" s="150"/>
      <c r="AD43" s="150"/>
      <c r="AE43" s="150"/>
      <c r="AF43" s="150">
        <v>1</v>
      </c>
      <c r="AG43" s="150"/>
      <c r="AH43" s="145"/>
      <c r="AI43" s="146"/>
      <c r="AJ43" s="150"/>
      <c r="AK43" s="150"/>
      <c r="AL43" s="150"/>
      <c r="AM43" s="150">
        <v>1</v>
      </c>
      <c r="AN43" s="150"/>
      <c r="AO43" s="145"/>
      <c r="AP43" s="146"/>
      <c r="AQ43" s="150"/>
      <c r="AR43" s="150"/>
      <c r="AS43" s="150"/>
      <c r="AT43" s="150">
        <v>1</v>
      </c>
      <c r="AU43" s="150"/>
      <c r="AV43" s="145"/>
      <c r="AW43" s="146"/>
      <c r="AX43" s="150"/>
      <c r="AY43" s="150"/>
      <c r="AZ43" s="150"/>
      <c r="BA43" s="150">
        <v>1</v>
      </c>
      <c r="BB43" s="150"/>
      <c r="BC43" s="145"/>
      <c r="BD43" s="146"/>
      <c r="BE43" s="150"/>
      <c r="BF43" s="150"/>
      <c r="BG43" s="150"/>
      <c r="BH43" s="150">
        <v>1</v>
      </c>
      <c r="BI43" s="150"/>
      <c r="BJ43" s="145"/>
      <c r="BK43" s="146"/>
      <c r="BL43" s="150"/>
      <c r="BM43" s="150"/>
      <c r="BN43" s="150"/>
      <c r="BO43" s="150">
        <v>1</v>
      </c>
      <c r="BP43" s="150"/>
      <c r="BQ43" s="145"/>
      <c r="BR43" s="146"/>
      <c r="BS43" s="150"/>
      <c r="BT43" s="150"/>
      <c r="BU43" s="150">
        <v>1</v>
      </c>
      <c r="BV43" s="150"/>
      <c r="BW43" s="150"/>
      <c r="BX43" s="145"/>
      <c r="BY43" s="286"/>
      <c r="BZ43" s="190">
        <v>65150</v>
      </c>
      <c r="CA43" s="191">
        <v>0.80600000000000005</v>
      </c>
      <c r="CB43" s="385">
        <v>12639.1</v>
      </c>
    </row>
    <row r="44" spans="2:80" s="32" customFormat="1" ht="18" customHeight="1">
      <c r="B44" s="355"/>
      <c r="C44" s="358"/>
      <c r="D44" s="234" t="s">
        <v>128</v>
      </c>
      <c r="E44" s="235" t="s">
        <v>10</v>
      </c>
      <c r="F44" s="236" t="s">
        <v>130</v>
      </c>
      <c r="G44" s="173" t="s">
        <v>115</v>
      </c>
      <c r="H44" s="209"/>
      <c r="I44" s="152"/>
      <c r="J44" s="152"/>
      <c r="K44" s="152"/>
      <c r="L44" s="152"/>
      <c r="M44" s="166"/>
      <c r="N44" s="167">
        <v>1</v>
      </c>
      <c r="O44" s="152"/>
      <c r="P44" s="152"/>
      <c r="Q44" s="152"/>
      <c r="R44" s="152"/>
      <c r="S44" s="152"/>
      <c r="T44" s="166"/>
      <c r="U44" s="167">
        <v>1</v>
      </c>
      <c r="V44" s="152"/>
      <c r="W44" s="152"/>
      <c r="X44" s="152"/>
      <c r="Y44" s="152"/>
      <c r="Z44" s="152"/>
      <c r="AA44" s="166"/>
      <c r="AB44" s="167">
        <v>1</v>
      </c>
      <c r="AC44" s="152"/>
      <c r="AD44" s="152"/>
      <c r="AE44" s="152"/>
      <c r="AF44" s="152"/>
      <c r="AG44" s="152"/>
      <c r="AH44" s="166"/>
      <c r="AI44" s="167">
        <v>1</v>
      </c>
      <c r="AJ44" s="152"/>
      <c r="AK44" s="152"/>
      <c r="AL44" s="152"/>
      <c r="AM44" s="152"/>
      <c r="AN44" s="152"/>
      <c r="AO44" s="166"/>
      <c r="AP44" s="167">
        <v>1</v>
      </c>
      <c r="AQ44" s="152"/>
      <c r="AR44" s="152"/>
      <c r="AS44" s="152"/>
      <c r="AT44" s="152"/>
      <c r="AU44" s="152"/>
      <c r="AV44" s="166"/>
      <c r="AW44" s="167">
        <v>1</v>
      </c>
      <c r="AX44" s="152"/>
      <c r="AY44" s="152"/>
      <c r="AZ44" s="152"/>
      <c r="BA44" s="152"/>
      <c r="BB44" s="152"/>
      <c r="BC44" s="166"/>
      <c r="BD44" s="167"/>
      <c r="BE44" s="152"/>
      <c r="BF44" s="152"/>
      <c r="BG44" s="152"/>
      <c r="BH44" s="152"/>
      <c r="BI44" s="152"/>
      <c r="BJ44" s="166"/>
      <c r="BK44" s="167"/>
      <c r="BL44" s="152"/>
      <c r="BM44" s="152"/>
      <c r="BN44" s="152"/>
      <c r="BO44" s="152"/>
      <c r="BP44" s="152"/>
      <c r="BQ44" s="166"/>
      <c r="BR44" s="167"/>
      <c r="BS44" s="152"/>
      <c r="BT44" s="152"/>
      <c r="BU44" s="152"/>
      <c r="BV44" s="152"/>
      <c r="BW44" s="152"/>
      <c r="BX44" s="166"/>
      <c r="BY44" s="290"/>
      <c r="BZ44" s="168">
        <v>22950</v>
      </c>
      <c r="CA44" s="169">
        <v>0.80600000000000005</v>
      </c>
      <c r="CB44" s="386">
        <v>4452.2999999999993</v>
      </c>
    </row>
    <row r="45" spans="2:80" s="32" customFormat="1" ht="18" customHeight="1">
      <c r="B45" s="359" t="s">
        <v>223</v>
      </c>
      <c r="C45" s="360" t="s">
        <v>120</v>
      </c>
      <c r="D45" s="244" t="s">
        <v>72</v>
      </c>
      <c r="E45" s="245" t="s">
        <v>49</v>
      </c>
      <c r="F45" s="246" t="s">
        <v>132</v>
      </c>
      <c r="G45" s="192" t="s">
        <v>115</v>
      </c>
      <c r="H45" s="213">
        <v>1</v>
      </c>
      <c r="I45" s="175"/>
      <c r="J45" s="175"/>
      <c r="K45" s="175"/>
      <c r="L45" s="175"/>
      <c r="M45" s="157"/>
      <c r="N45" s="158"/>
      <c r="O45" s="175">
        <v>1</v>
      </c>
      <c r="P45" s="175"/>
      <c r="Q45" s="175"/>
      <c r="R45" s="175"/>
      <c r="S45" s="175"/>
      <c r="T45" s="157"/>
      <c r="U45" s="158"/>
      <c r="V45" s="175">
        <v>1</v>
      </c>
      <c r="W45" s="175"/>
      <c r="X45" s="175"/>
      <c r="Y45" s="175"/>
      <c r="Z45" s="175"/>
      <c r="AA45" s="157"/>
      <c r="AB45" s="158"/>
      <c r="AC45" s="175">
        <v>1</v>
      </c>
      <c r="AD45" s="175"/>
      <c r="AE45" s="175"/>
      <c r="AF45" s="175"/>
      <c r="AG45" s="175"/>
      <c r="AH45" s="157"/>
      <c r="AI45" s="158"/>
      <c r="AJ45" s="175">
        <v>1</v>
      </c>
      <c r="AK45" s="175"/>
      <c r="AL45" s="175"/>
      <c r="AM45" s="175"/>
      <c r="AN45" s="175"/>
      <c r="AO45" s="157"/>
      <c r="AP45" s="158"/>
      <c r="AQ45" s="175">
        <v>1</v>
      </c>
      <c r="AR45" s="175"/>
      <c r="AS45" s="175"/>
      <c r="AT45" s="175"/>
      <c r="AU45" s="175"/>
      <c r="AV45" s="157"/>
      <c r="AW45" s="158"/>
      <c r="AX45" s="175">
        <v>1</v>
      </c>
      <c r="AY45" s="175"/>
      <c r="AZ45" s="175"/>
      <c r="BA45" s="175"/>
      <c r="BB45" s="175"/>
      <c r="BC45" s="157"/>
      <c r="BD45" s="158"/>
      <c r="BE45" s="175">
        <v>1</v>
      </c>
      <c r="BF45" s="175"/>
      <c r="BG45" s="175"/>
      <c r="BH45" s="175"/>
      <c r="BI45" s="175"/>
      <c r="BJ45" s="157"/>
      <c r="BK45" s="158"/>
      <c r="BL45" s="175">
        <v>1</v>
      </c>
      <c r="BM45" s="175"/>
      <c r="BN45" s="175"/>
      <c r="BO45" s="175"/>
      <c r="BP45" s="175"/>
      <c r="BQ45" s="157"/>
      <c r="BR45" s="158"/>
      <c r="BS45" s="175">
        <v>1</v>
      </c>
      <c r="BT45" s="175"/>
      <c r="BU45" s="175"/>
      <c r="BV45" s="175"/>
      <c r="BW45" s="175"/>
      <c r="BX45" s="157"/>
      <c r="BY45" s="288"/>
      <c r="BZ45" s="176">
        <v>45800</v>
      </c>
      <c r="CA45" s="219">
        <v>0.80200000000000005</v>
      </c>
      <c r="CB45" s="389">
        <v>9068.4</v>
      </c>
    </row>
    <row r="46" spans="2:80" s="32" customFormat="1" ht="18" customHeight="1">
      <c r="B46" s="354"/>
      <c r="C46" s="357"/>
      <c r="D46" s="247" t="s">
        <v>62</v>
      </c>
      <c r="E46" s="248" t="s">
        <v>9</v>
      </c>
      <c r="F46" s="249" t="s">
        <v>55</v>
      </c>
      <c r="G46" s="148" t="s">
        <v>115</v>
      </c>
      <c r="H46" s="208"/>
      <c r="I46" s="150"/>
      <c r="J46" s="150">
        <v>1</v>
      </c>
      <c r="K46" s="150"/>
      <c r="L46" s="150">
        <v>1</v>
      </c>
      <c r="M46" s="145"/>
      <c r="N46" s="146"/>
      <c r="O46" s="150"/>
      <c r="P46" s="150"/>
      <c r="Q46" s="150">
        <v>1</v>
      </c>
      <c r="R46" s="150"/>
      <c r="S46" s="150">
        <v>1</v>
      </c>
      <c r="T46" s="145"/>
      <c r="U46" s="146"/>
      <c r="V46" s="150"/>
      <c r="W46" s="150"/>
      <c r="X46" s="150">
        <v>1</v>
      </c>
      <c r="Y46" s="150"/>
      <c r="Z46" s="150">
        <v>1</v>
      </c>
      <c r="AA46" s="145"/>
      <c r="AB46" s="146"/>
      <c r="AC46" s="150"/>
      <c r="AD46" s="150"/>
      <c r="AE46" s="150">
        <v>1</v>
      </c>
      <c r="AF46" s="150"/>
      <c r="AG46" s="150">
        <v>1</v>
      </c>
      <c r="AH46" s="145"/>
      <c r="AI46" s="146"/>
      <c r="AJ46" s="150"/>
      <c r="AK46" s="150"/>
      <c r="AL46" s="150">
        <v>1</v>
      </c>
      <c r="AM46" s="150"/>
      <c r="AN46" s="150">
        <v>1</v>
      </c>
      <c r="AO46" s="145"/>
      <c r="AP46" s="146"/>
      <c r="AQ46" s="150"/>
      <c r="AR46" s="150"/>
      <c r="AS46" s="150">
        <v>1</v>
      </c>
      <c r="AT46" s="150"/>
      <c r="AU46" s="150">
        <v>1</v>
      </c>
      <c r="AV46" s="145"/>
      <c r="AW46" s="146"/>
      <c r="AX46" s="150"/>
      <c r="AY46" s="150"/>
      <c r="AZ46" s="150">
        <v>1</v>
      </c>
      <c r="BA46" s="150"/>
      <c r="BB46" s="150">
        <v>1</v>
      </c>
      <c r="BC46" s="145"/>
      <c r="BD46" s="146"/>
      <c r="BE46" s="150"/>
      <c r="BF46" s="150"/>
      <c r="BG46" s="150">
        <v>1</v>
      </c>
      <c r="BH46" s="150"/>
      <c r="BI46" s="150">
        <v>1</v>
      </c>
      <c r="BJ46" s="145"/>
      <c r="BK46" s="146"/>
      <c r="BL46" s="150"/>
      <c r="BM46" s="150"/>
      <c r="BN46" s="150">
        <v>1</v>
      </c>
      <c r="BO46" s="150"/>
      <c r="BP46" s="150">
        <v>1</v>
      </c>
      <c r="BQ46" s="145"/>
      <c r="BR46" s="146"/>
      <c r="BS46" s="150"/>
      <c r="BT46" s="150"/>
      <c r="BU46" s="150">
        <v>1</v>
      </c>
      <c r="BV46" s="150"/>
      <c r="BW46" s="150"/>
      <c r="BX46" s="145"/>
      <c r="BY46" s="286"/>
      <c r="BZ46" s="104">
        <v>90820</v>
      </c>
      <c r="CA46" s="191">
        <v>0.80200000000000005</v>
      </c>
      <c r="CB46" s="385">
        <v>17982.36</v>
      </c>
    </row>
    <row r="47" spans="2:80" s="32" customFormat="1" ht="18" customHeight="1">
      <c r="B47" s="355"/>
      <c r="C47" s="358"/>
      <c r="D47" s="234" t="s">
        <v>72</v>
      </c>
      <c r="E47" s="235" t="s">
        <v>9</v>
      </c>
      <c r="F47" s="236" t="s">
        <v>133</v>
      </c>
      <c r="G47" s="173" t="s">
        <v>115</v>
      </c>
      <c r="H47" s="209"/>
      <c r="I47" s="152"/>
      <c r="J47" s="152"/>
      <c r="K47" s="152"/>
      <c r="L47" s="152"/>
      <c r="M47" s="153">
        <v>1</v>
      </c>
      <c r="N47" s="154"/>
      <c r="O47" s="152"/>
      <c r="P47" s="152"/>
      <c r="Q47" s="152"/>
      <c r="R47" s="152"/>
      <c r="S47" s="152"/>
      <c r="T47" s="153">
        <v>1</v>
      </c>
      <c r="U47" s="154"/>
      <c r="V47" s="152"/>
      <c r="W47" s="152"/>
      <c r="X47" s="152"/>
      <c r="Y47" s="152"/>
      <c r="Z47" s="152"/>
      <c r="AA47" s="153">
        <v>1</v>
      </c>
      <c r="AB47" s="154"/>
      <c r="AC47" s="152"/>
      <c r="AD47" s="152"/>
      <c r="AE47" s="152"/>
      <c r="AF47" s="152"/>
      <c r="AG47" s="152"/>
      <c r="AH47" s="153">
        <v>1</v>
      </c>
      <c r="AI47" s="154"/>
      <c r="AJ47" s="152"/>
      <c r="AK47" s="152"/>
      <c r="AL47" s="152"/>
      <c r="AM47" s="152"/>
      <c r="AN47" s="152"/>
      <c r="AO47" s="153">
        <v>1</v>
      </c>
      <c r="AP47" s="154"/>
      <c r="AQ47" s="152"/>
      <c r="AR47" s="152"/>
      <c r="AS47" s="152"/>
      <c r="AT47" s="152"/>
      <c r="AU47" s="152"/>
      <c r="AV47" s="153">
        <v>1</v>
      </c>
      <c r="AW47" s="154"/>
      <c r="AX47" s="152"/>
      <c r="AY47" s="152"/>
      <c r="AZ47" s="152"/>
      <c r="BA47" s="152"/>
      <c r="BB47" s="152"/>
      <c r="BC47" s="153">
        <v>1</v>
      </c>
      <c r="BD47" s="154"/>
      <c r="BE47" s="152"/>
      <c r="BF47" s="152"/>
      <c r="BG47" s="152"/>
      <c r="BH47" s="152"/>
      <c r="BI47" s="152"/>
      <c r="BJ47" s="153"/>
      <c r="BK47" s="154"/>
      <c r="BL47" s="152"/>
      <c r="BM47" s="152"/>
      <c r="BN47" s="152"/>
      <c r="BO47" s="152"/>
      <c r="BP47" s="152"/>
      <c r="BQ47" s="153"/>
      <c r="BR47" s="154"/>
      <c r="BS47" s="152"/>
      <c r="BT47" s="152"/>
      <c r="BU47" s="152"/>
      <c r="BV47" s="152"/>
      <c r="BW47" s="152"/>
      <c r="BX47" s="153"/>
      <c r="BY47" s="287"/>
      <c r="BZ47" s="138">
        <v>23800</v>
      </c>
      <c r="CA47" s="155">
        <v>0.80200000000000005</v>
      </c>
      <c r="CB47" s="386">
        <v>4712.4000000000005</v>
      </c>
    </row>
    <row r="48" spans="2:80" s="32" customFormat="1" ht="18" customHeight="1">
      <c r="B48" s="359" t="s">
        <v>224</v>
      </c>
      <c r="C48" s="360" t="s">
        <v>120</v>
      </c>
      <c r="D48" s="250" t="s">
        <v>64</v>
      </c>
      <c r="E48" s="251" t="s">
        <v>49</v>
      </c>
      <c r="F48" s="252" t="s">
        <v>55</v>
      </c>
      <c r="G48" s="192" t="s">
        <v>115</v>
      </c>
      <c r="H48" s="213"/>
      <c r="I48" s="175"/>
      <c r="J48" s="175"/>
      <c r="K48" s="175"/>
      <c r="L48" s="175">
        <v>1</v>
      </c>
      <c r="M48" s="158"/>
      <c r="N48" s="158"/>
      <c r="O48" s="175"/>
      <c r="P48" s="175"/>
      <c r="Q48" s="175"/>
      <c r="R48" s="175"/>
      <c r="S48" s="175">
        <v>1</v>
      </c>
      <c r="T48" s="158"/>
      <c r="U48" s="158"/>
      <c r="V48" s="175"/>
      <c r="W48" s="175"/>
      <c r="X48" s="175"/>
      <c r="Y48" s="175"/>
      <c r="Z48" s="175">
        <v>1</v>
      </c>
      <c r="AA48" s="158"/>
      <c r="AB48" s="158"/>
      <c r="AC48" s="175"/>
      <c r="AD48" s="175"/>
      <c r="AE48" s="175"/>
      <c r="AF48" s="175"/>
      <c r="AG48" s="175">
        <v>1</v>
      </c>
      <c r="AH48" s="158"/>
      <c r="AI48" s="158"/>
      <c r="AJ48" s="175"/>
      <c r="AK48" s="175"/>
      <c r="AL48" s="175"/>
      <c r="AM48" s="175"/>
      <c r="AN48" s="175">
        <v>1</v>
      </c>
      <c r="AO48" s="158"/>
      <c r="AP48" s="158"/>
      <c r="AQ48" s="175"/>
      <c r="AR48" s="175"/>
      <c r="AS48" s="175"/>
      <c r="AT48" s="175"/>
      <c r="AU48" s="175">
        <v>1</v>
      </c>
      <c r="AV48" s="158"/>
      <c r="AW48" s="158"/>
      <c r="AX48" s="175"/>
      <c r="AY48" s="175"/>
      <c r="AZ48" s="175"/>
      <c r="BA48" s="175"/>
      <c r="BB48" s="175">
        <v>1</v>
      </c>
      <c r="BC48" s="158"/>
      <c r="BD48" s="158"/>
      <c r="BE48" s="175"/>
      <c r="BF48" s="175"/>
      <c r="BG48" s="175"/>
      <c r="BH48" s="175"/>
      <c r="BI48" s="175">
        <v>1</v>
      </c>
      <c r="BJ48" s="158"/>
      <c r="BK48" s="158"/>
      <c r="BL48" s="175"/>
      <c r="BM48" s="175"/>
      <c r="BN48" s="175"/>
      <c r="BO48" s="175"/>
      <c r="BP48" s="175">
        <v>1</v>
      </c>
      <c r="BQ48" s="158"/>
      <c r="BR48" s="158"/>
      <c r="BS48" s="175"/>
      <c r="BT48" s="175"/>
      <c r="BU48" s="175"/>
      <c r="BV48" s="175"/>
      <c r="BW48" s="175"/>
      <c r="BX48" s="158"/>
      <c r="BY48" s="288"/>
      <c r="BZ48" s="176">
        <v>43560</v>
      </c>
      <c r="CA48" s="177">
        <v>0.80200000000000005</v>
      </c>
      <c r="CB48" s="389">
        <v>8624.880000000001</v>
      </c>
    </row>
    <row r="49" spans="2:80" s="32" customFormat="1" ht="18" customHeight="1">
      <c r="B49" s="354"/>
      <c r="C49" s="357"/>
      <c r="D49" s="247" t="s">
        <v>65</v>
      </c>
      <c r="E49" s="248" t="s">
        <v>49</v>
      </c>
      <c r="F49" s="249" t="s">
        <v>66</v>
      </c>
      <c r="G49" s="148" t="s">
        <v>115</v>
      </c>
      <c r="H49" s="208"/>
      <c r="I49" s="150">
        <v>1</v>
      </c>
      <c r="J49" s="150"/>
      <c r="K49" s="150"/>
      <c r="L49" s="150"/>
      <c r="M49" s="162"/>
      <c r="N49" s="163"/>
      <c r="O49" s="150"/>
      <c r="P49" s="150">
        <v>1</v>
      </c>
      <c r="Q49" s="150"/>
      <c r="R49" s="150"/>
      <c r="S49" s="150"/>
      <c r="T49" s="162"/>
      <c r="U49" s="163"/>
      <c r="V49" s="150"/>
      <c r="W49" s="150">
        <v>1</v>
      </c>
      <c r="X49" s="150"/>
      <c r="Y49" s="150"/>
      <c r="Z49" s="150"/>
      <c r="AA49" s="162"/>
      <c r="AB49" s="163"/>
      <c r="AC49" s="150"/>
      <c r="AD49" s="150">
        <v>1</v>
      </c>
      <c r="AE49" s="150"/>
      <c r="AF49" s="150"/>
      <c r="AG49" s="150"/>
      <c r="AH49" s="162"/>
      <c r="AI49" s="163"/>
      <c r="AJ49" s="150"/>
      <c r="AK49" s="150">
        <v>1</v>
      </c>
      <c r="AL49" s="150"/>
      <c r="AM49" s="150"/>
      <c r="AN49" s="150"/>
      <c r="AO49" s="162"/>
      <c r="AP49" s="163"/>
      <c r="AQ49" s="150"/>
      <c r="AR49" s="150">
        <v>1</v>
      </c>
      <c r="AS49" s="150"/>
      <c r="AT49" s="150"/>
      <c r="AU49" s="150"/>
      <c r="AV49" s="162"/>
      <c r="AW49" s="163"/>
      <c r="AX49" s="150"/>
      <c r="AY49" s="150">
        <v>1</v>
      </c>
      <c r="AZ49" s="150"/>
      <c r="BA49" s="150"/>
      <c r="BB49" s="150"/>
      <c r="BC49" s="162"/>
      <c r="BD49" s="163"/>
      <c r="BE49" s="150"/>
      <c r="BF49" s="150">
        <v>1</v>
      </c>
      <c r="BG49" s="150"/>
      <c r="BH49" s="150"/>
      <c r="BI49" s="150"/>
      <c r="BJ49" s="162"/>
      <c r="BK49" s="163"/>
      <c r="BL49" s="150"/>
      <c r="BM49" s="150">
        <v>1</v>
      </c>
      <c r="BN49" s="150"/>
      <c r="BO49" s="150"/>
      <c r="BP49" s="150"/>
      <c r="BQ49" s="162"/>
      <c r="BR49" s="163"/>
      <c r="BS49" s="150"/>
      <c r="BT49" s="150">
        <v>1</v>
      </c>
      <c r="BU49" s="150"/>
      <c r="BV49" s="150"/>
      <c r="BW49" s="150"/>
      <c r="BX49" s="162"/>
      <c r="BY49" s="289"/>
      <c r="BZ49" s="164">
        <v>41800</v>
      </c>
      <c r="CA49" s="165">
        <v>0.80200000000000005</v>
      </c>
      <c r="CB49" s="388">
        <v>8276.4</v>
      </c>
    </row>
    <row r="50" spans="2:80" s="32" customFormat="1" ht="18" customHeight="1">
      <c r="B50" s="355"/>
      <c r="C50" s="358"/>
      <c r="D50" s="234" t="s">
        <v>134</v>
      </c>
      <c r="E50" s="235" t="s">
        <v>49</v>
      </c>
      <c r="F50" s="236" t="s">
        <v>135</v>
      </c>
      <c r="G50" s="173" t="s">
        <v>115</v>
      </c>
      <c r="H50" s="209">
        <v>1</v>
      </c>
      <c r="I50" s="152"/>
      <c r="J50" s="152"/>
      <c r="K50" s="152">
        <v>1</v>
      </c>
      <c r="L50" s="152"/>
      <c r="M50" s="153"/>
      <c r="N50" s="154"/>
      <c r="O50" s="152">
        <v>1</v>
      </c>
      <c r="P50" s="152"/>
      <c r="Q50" s="152"/>
      <c r="R50" s="152">
        <v>1</v>
      </c>
      <c r="S50" s="152"/>
      <c r="T50" s="153"/>
      <c r="U50" s="154"/>
      <c r="V50" s="152">
        <v>1</v>
      </c>
      <c r="W50" s="152"/>
      <c r="X50" s="152"/>
      <c r="Y50" s="152">
        <v>1</v>
      </c>
      <c r="Z50" s="152"/>
      <c r="AA50" s="153"/>
      <c r="AB50" s="154"/>
      <c r="AC50" s="152">
        <v>1</v>
      </c>
      <c r="AD50" s="152"/>
      <c r="AE50" s="152"/>
      <c r="AF50" s="152">
        <v>1</v>
      </c>
      <c r="AG50" s="152"/>
      <c r="AH50" s="153"/>
      <c r="AI50" s="154"/>
      <c r="AJ50" s="152">
        <v>1</v>
      </c>
      <c r="AK50" s="152"/>
      <c r="AL50" s="152"/>
      <c r="AM50" s="152">
        <v>1</v>
      </c>
      <c r="AN50" s="152"/>
      <c r="AO50" s="153"/>
      <c r="AP50" s="154"/>
      <c r="AQ50" s="152"/>
      <c r="AR50" s="152"/>
      <c r="AS50" s="152"/>
      <c r="AT50" s="152">
        <v>1</v>
      </c>
      <c r="AU50" s="152"/>
      <c r="AV50" s="153"/>
      <c r="AW50" s="154"/>
      <c r="AX50" s="152"/>
      <c r="AY50" s="152"/>
      <c r="AZ50" s="152"/>
      <c r="BA50" s="152">
        <v>1</v>
      </c>
      <c r="BB50" s="152"/>
      <c r="BC50" s="153"/>
      <c r="BD50" s="154"/>
      <c r="BE50" s="152"/>
      <c r="BF50" s="152"/>
      <c r="BG50" s="152"/>
      <c r="BH50" s="152">
        <v>1</v>
      </c>
      <c r="BI50" s="152"/>
      <c r="BJ50" s="153"/>
      <c r="BK50" s="154"/>
      <c r="BL50" s="152"/>
      <c r="BM50" s="152"/>
      <c r="BN50" s="152"/>
      <c r="BO50" s="152">
        <v>1</v>
      </c>
      <c r="BP50" s="152"/>
      <c r="BQ50" s="153"/>
      <c r="BR50" s="154"/>
      <c r="BS50" s="152">
        <v>1</v>
      </c>
      <c r="BT50" s="152"/>
      <c r="BU50" s="152"/>
      <c r="BV50" s="152"/>
      <c r="BW50" s="152"/>
      <c r="BX50" s="153"/>
      <c r="BY50" s="287"/>
      <c r="BZ50" s="188">
        <v>62700</v>
      </c>
      <c r="CA50" s="189">
        <v>0.80200000000000005</v>
      </c>
      <c r="CB50" s="394">
        <v>12414.6</v>
      </c>
    </row>
    <row r="51" spans="2:80" s="32" customFormat="1" ht="18" customHeight="1">
      <c r="B51" s="359" t="s">
        <v>71</v>
      </c>
      <c r="C51" s="360" t="s">
        <v>120</v>
      </c>
      <c r="D51" s="231" t="s">
        <v>138</v>
      </c>
      <c r="E51" s="248" t="s">
        <v>49</v>
      </c>
      <c r="F51" s="249" t="s">
        <v>139</v>
      </c>
      <c r="G51" s="148" t="s">
        <v>115</v>
      </c>
      <c r="H51" s="208">
        <v>1</v>
      </c>
      <c r="I51" s="150">
        <v>1</v>
      </c>
      <c r="J51" s="150"/>
      <c r="K51" s="150">
        <v>1</v>
      </c>
      <c r="L51" s="150"/>
      <c r="M51" s="162"/>
      <c r="N51" s="163"/>
      <c r="O51" s="150">
        <v>1</v>
      </c>
      <c r="P51" s="150">
        <v>1</v>
      </c>
      <c r="Q51" s="150"/>
      <c r="R51" s="150">
        <v>1</v>
      </c>
      <c r="S51" s="150"/>
      <c r="T51" s="162"/>
      <c r="U51" s="163"/>
      <c r="V51" s="150"/>
      <c r="W51" s="150">
        <v>1</v>
      </c>
      <c r="X51" s="150"/>
      <c r="Y51" s="150">
        <v>1</v>
      </c>
      <c r="Z51" s="150"/>
      <c r="AA51" s="162"/>
      <c r="AB51" s="163"/>
      <c r="AC51" s="150"/>
      <c r="AD51" s="150">
        <v>1</v>
      </c>
      <c r="AE51" s="150"/>
      <c r="AF51" s="150">
        <v>1</v>
      </c>
      <c r="AG51" s="150"/>
      <c r="AH51" s="162"/>
      <c r="AI51" s="163"/>
      <c r="AJ51" s="150"/>
      <c r="AK51" s="150">
        <v>1</v>
      </c>
      <c r="AL51" s="150"/>
      <c r="AM51" s="150">
        <v>1</v>
      </c>
      <c r="AN51" s="150"/>
      <c r="AO51" s="162"/>
      <c r="AP51" s="163"/>
      <c r="AQ51" s="150"/>
      <c r="AR51" s="150">
        <v>1</v>
      </c>
      <c r="AS51" s="150"/>
      <c r="AT51" s="150">
        <v>1</v>
      </c>
      <c r="AU51" s="150"/>
      <c r="AV51" s="162"/>
      <c r="AW51" s="163"/>
      <c r="AX51" s="150"/>
      <c r="AY51" s="150">
        <v>1</v>
      </c>
      <c r="AZ51" s="150"/>
      <c r="BA51" s="150">
        <v>1</v>
      </c>
      <c r="BB51" s="150"/>
      <c r="BC51" s="162"/>
      <c r="BD51" s="163"/>
      <c r="BE51" s="150"/>
      <c r="BF51" s="150">
        <v>1</v>
      </c>
      <c r="BG51" s="150"/>
      <c r="BH51" s="150">
        <v>1</v>
      </c>
      <c r="BI51" s="150"/>
      <c r="BJ51" s="162"/>
      <c r="BK51" s="163"/>
      <c r="BL51" s="150"/>
      <c r="BM51" s="150">
        <v>1</v>
      </c>
      <c r="BN51" s="150"/>
      <c r="BO51" s="150">
        <v>1</v>
      </c>
      <c r="BP51" s="150"/>
      <c r="BQ51" s="162"/>
      <c r="BR51" s="163"/>
      <c r="BS51" s="150">
        <v>1</v>
      </c>
      <c r="BT51" s="150">
        <v>1</v>
      </c>
      <c r="BU51" s="150">
        <v>1</v>
      </c>
      <c r="BV51" s="150"/>
      <c r="BW51" s="150"/>
      <c r="BX51" s="162"/>
      <c r="BY51" s="289"/>
      <c r="BZ51" s="104">
        <v>74520</v>
      </c>
      <c r="CA51" s="165">
        <v>0.89900000000000002</v>
      </c>
      <c r="CB51" s="385">
        <v>7526.52</v>
      </c>
    </row>
    <row r="52" spans="2:80" s="32" customFormat="1" ht="18" customHeight="1">
      <c r="B52" s="354"/>
      <c r="C52" s="357"/>
      <c r="D52" s="231" t="s">
        <v>73</v>
      </c>
      <c r="E52" s="248" t="s">
        <v>50</v>
      </c>
      <c r="F52" s="249" t="s">
        <v>61</v>
      </c>
      <c r="G52" s="148" t="s">
        <v>115</v>
      </c>
      <c r="H52" s="208"/>
      <c r="I52" s="150"/>
      <c r="J52" s="150"/>
      <c r="K52" s="150"/>
      <c r="L52" s="150"/>
      <c r="M52" s="162">
        <v>1</v>
      </c>
      <c r="N52" s="163">
        <v>1</v>
      </c>
      <c r="O52" s="150"/>
      <c r="P52" s="150"/>
      <c r="Q52" s="150"/>
      <c r="R52" s="150"/>
      <c r="S52" s="150"/>
      <c r="T52" s="162">
        <v>1</v>
      </c>
      <c r="U52" s="163">
        <v>1</v>
      </c>
      <c r="V52" s="150"/>
      <c r="W52" s="150"/>
      <c r="X52" s="150"/>
      <c r="Y52" s="150"/>
      <c r="Z52" s="150"/>
      <c r="AA52" s="162">
        <v>1</v>
      </c>
      <c r="AB52" s="163">
        <v>1</v>
      </c>
      <c r="AC52" s="150"/>
      <c r="AD52" s="150"/>
      <c r="AE52" s="150"/>
      <c r="AF52" s="150"/>
      <c r="AG52" s="150"/>
      <c r="AH52" s="162">
        <v>1</v>
      </c>
      <c r="AI52" s="163">
        <v>1</v>
      </c>
      <c r="AJ52" s="150"/>
      <c r="AK52" s="150"/>
      <c r="AL52" s="150"/>
      <c r="AM52" s="150"/>
      <c r="AN52" s="150"/>
      <c r="AO52" s="162">
        <v>1</v>
      </c>
      <c r="AP52" s="163">
        <v>1</v>
      </c>
      <c r="AQ52" s="150"/>
      <c r="AR52" s="150"/>
      <c r="AS52" s="150"/>
      <c r="AT52" s="150"/>
      <c r="AU52" s="150"/>
      <c r="AV52" s="162">
        <v>1</v>
      </c>
      <c r="AW52" s="163">
        <v>1</v>
      </c>
      <c r="AX52" s="150"/>
      <c r="AY52" s="150"/>
      <c r="AZ52" s="150"/>
      <c r="BA52" s="150"/>
      <c r="BB52" s="150"/>
      <c r="BC52" s="162">
        <v>1</v>
      </c>
      <c r="BD52" s="163">
        <v>1</v>
      </c>
      <c r="BE52" s="150"/>
      <c r="BF52" s="150"/>
      <c r="BG52" s="150"/>
      <c r="BH52" s="150"/>
      <c r="BI52" s="150"/>
      <c r="BJ52" s="162">
        <v>1</v>
      </c>
      <c r="BK52" s="163">
        <v>1</v>
      </c>
      <c r="BL52" s="150"/>
      <c r="BM52" s="150"/>
      <c r="BN52" s="150"/>
      <c r="BO52" s="150"/>
      <c r="BP52" s="150"/>
      <c r="BQ52" s="162">
        <v>1</v>
      </c>
      <c r="BR52" s="163">
        <v>1</v>
      </c>
      <c r="BS52" s="150"/>
      <c r="BT52" s="150"/>
      <c r="BU52" s="150"/>
      <c r="BV52" s="150"/>
      <c r="BW52" s="150"/>
      <c r="BX52" s="162"/>
      <c r="BY52" s="289"/>
      <c r="BZ52" s="104">
        <v>79920</v>
      </c>
      <c r="CA52" s="165">
        <v>0.89900000000000002</v>
      </c>
      <c r="CB52" s="385">
        <v>8071.92</v>
      </c>
    </row>
    <row r="53" spans="2:80" s="32" customFormat="1" ht="18" customHeight="1">
      <c r="B53" s="355"/>
      <c r="C53" s="358"/>
      <c r="D53" s="234" t="s">
        <v>138</v>
      </c>
      <c r="E53" s="258" t="s">
        <v>50</v>
      </c>
      <c r="F53" s="259" t="s">
        <v>140</v>
      </c>
      <c r="G53" s="173" t="s">
        <v>115</v>
      </c>
      <c r="H53" s="209"/>
      <c r="I53" s="152"/>
      <c r="J53" s="152"/>
      <c r="K53" s="152"/>
      <c r="L53" s="152"/>
      <c r="M53" s="153">
        <v>1</v>
      </c>
      <c r="N53" s="154">
        <v>1</v>
      </c>
      <c r="O53" s="152"/>
      <c r="P53" s="152"/>
      <c r="Q53" s="152"/>
      <c r="R53" s="152"/>
      <c r="S53" s="152"/>
      <c r="T53" s="153">
        <v>1</v>
      </c>
      <c r="U53" s="154">
        <v>1</v>
      </c>
      <c r="V53" s="152"/>
      <c r="W53" s="152"/>
      <c r="X53" s="152"/>
      <c r="Y53" s="152"/>
      <c r="Z53" s="152"/>
      <c r="AA53" s="153">
        <v>1</v>
      </c>
      <c r="AB53" s="154">
        <v>1</v>
      </c>
      <c r="AC53" s="152"/>
      <c r="AD53" s="152"/>
      <c r="AE53" s="152"/>
      <c r="AF53" s="152"/>
      <c r="AG53" s="152"/>
      <c r="AH53" s="153">
        <v>1</v>
      </c>
      <c r="AI53" s="154">
        <v>1</v>
      </c>
      <c r="AJ53" s="152"/>
      <c r="AK53" s="152"/>
      <c r="AL53" s="152"/>
      <c r="AM53" s="152"/>
      <c r="AN53" s="152"/>
      <c r="AO53" s="153">
        <v>1</v>
      </c>
      <c r="AP53" s="154">
        <v>1</v>
      </c>
      <c r="AQ53" s="152"/>
      <c r="AR53" s="152"/>
      <c r="AS53" s="152"/>
      <c r="AT53" s="152"/>
      <c r="AU53" s="152"/>
      <c r="AV53" s="153">
        <v>1</v>
      </c>
      <c r="AW53" s="154">
        <v>1</v>
      </c>
      <c r="AX53" s="152"/>
      <c r="AY53" s="152"/>
      <c r="AZ53" s="152"/>
      <c r="BA53" s="152"/>
      <c r="BB53" s="152"/>
      <c r="BC53" s="153">
        <v>1</v>
      </c>
      <c r="BD53" s="154">
        <v>1</v>
      </c>
      <c r="BE53" s="152"/>
      <c r="BF53" s="152"/>
      <c r="BG53" s="152"/>
      <c r="BH53" s="152"/>
      <c r="BI53" s="152"/>
      <c r="BJ53" s="153">
        <v>1</v>
      </c>
      <c r="BK53" s="154">
        <v>1</v>
      </c>
      <c r="BL53" s="152"/>
      <c r="BM53" s="152"/>
      <c r="BN53" s="152"/>
      <c r="BO53" s="152"/>
      <c r="BP53" s="152"/>
      <c r="BQ53" s="153">
        <v>1</v>
      </c>
      <c r="BR53" s="154">
        <v>1</v>
      </c>
      <c r="BS53" s="152"/>
      <c r="BT53" s="152"/>
      <c r="BU53" s="152"/>
      <c r="BV53" s="152"/>
      <c r="BW53" s="152"/>
      <c r="BX53" s="153"/>
      <c r="BY53" s="287"/>
      <c r="BZ53" s="138">
        <v>58320</v>
      </c>
      <c r="CA53" s="155">
        <v>0.89900000000000002</v>
      </c>
      <c r="CB53" s="386">
        <v>5890.32</v>
      </c>
    </row>
    <row r="54" spans="2:80" s="32" customFormat="1" ht="18" customHeight="1">
      <c r="B54" s="354" t="s">
        <v>67</v>
      </c>
      <c r="C54" s="357" t="s">
        <v>120</v>
      </c>
      <c r="D54" s="228" t="s">
        <v>74</v>
      </c>
      <c r="E54" s="229" t="s">
        <v>49</v>
      </c>
      <c r="F54" s="230" t="s">
        <v>60</v>
      </c>
      <c r="G54" s="148" t="s">
        <v>115</v>
      </c>
      <c r="H54" s="207"/>
      <c r="I54" s="143">
        <v>1</v>
      </c>
      <c r="J54" s="143"/>
      <c r="K54" s="143"/>
      <c r="L54" s="143">
        <v>1</v>
      </c>
      <c r="M54" s="145"/>
      <c r="N54" s="146"/>
      <c r="O54" s="143"/>
      <c r="P54" s="143">
        <v>1</v>
      </c>
      <c r="Q54" s="143"/>
      <c r="R54" s="143"/>
      <c r="S54" s="143">
        <v>1</v>
      </c>
      <c r="T54" s="145"/>
      <c r="U54" s="146"/>
      <c r="V54" s="143"/>
      <c r="W54" s="143">
        <v>1</v>
      </c>
      <c r="X54" s="143"/>
      <c r="Y54" s="143"/>
      <c r="Z54" s="143">
        <v>1</v>
      </c>
      <c r="AA54" s="145"/>
      <c r="AB54" s="146"/>
      <c r="AC54" s="143"/>
      <c r="AD54" s="143">
        <v>1</v>
      </c>
      <c r="AE54" s="143"/>
      <c r="AF54" s="143"/>
      <c r="AG54" s="143">
        <v>1</v>
      </c>
      <c r="AH54" s="145"/>
      <c r="AI54" s="146"/>
      <c r="AJ54" s="143"/>
      <c r="AK54" s="143">
        <v>1</v>
      </c>
      <c r="AL54" s="143"/>
      <c r="AM54" s="143"/>
      <c r="AN54" s="143">
        <v>1</v>
      </c>
      <c r="AO54" s="145"/>
      <c r="AP54" s="146"/>
      <c r="AQ54" s="143"/>
      <c r="AR54" s="143">
        <v>1</v>
      </c>
      <c r="AS54" s="143"/>
      <c r="AT54" s="143"/>
      <c r="AU54" s="143"/>
      <c r="AV54" s="145"/>
      <c r="AW54" s="146"/>
      <c r="AX54" s="143"/>
      <c r="AY54" s="143">
        <v>1</v>
      </c>
      <c r="AZ54" s="143"/>
      <c r="BA54" s="143"/>
      <c r="BB54" s="143"/>
      <c r="BC54" s="145"/>
      <c r="BD54" s="146"/>
      <c r="BE54" s="143"/>
      <c r="BF54" s="143">
        <v>1</v>
      </c>
      <c r="BG54" s="143"/>
      <c r="BH54" s="143"/>
      <c r="BI54" s="143"/>
      <c r="BJ54" s="145"/>
      <c r="BK54" s="146"/>
      <c r="BL54" s="143"/>
      <c r="BM54" s="143">
        <v>1</v>
      </c>
      <c r="BN54" s="143"/>
      <c r="BO54" s="143"/>
      <c r="BP54" s="143"/>
      <c r="BQ54" s="145"/>
      <c r="BR54" s="146"/>
      <c r="BS54" s="143"/>
      <c r="BT54" s="143">
        <v>1</v>
      </c>
      <c r="BU54" s="143"/>
      <c r="BV54" s="143"/>
      <c r="BW54" s="143"/>
      <c r="BX54" s="145"/>
      <c r="BY54" s="286"/>
      <c r="BZ54" s="137">
        <v>88042.5</v>
      </c>
      <c r="CA54" s="147">
        <v>0.95</v>
      </c>
      <c r="CB54" s="395">
        <v>4402.2000000000007</v>
      </c>
    </row>
    <row r="55" spans="2:80" s="32" customFormat="1" ht="18" customHeight="1">
      <c r="B55" s="354"/>
      <c r="C55" s="357"/>
      <c r="D55" s="231" t="s">
        <v>68</v>
      </c>
      <c r="E55" s="232" t="s">
        <v>49</v>
      </c>
      <c r="F55" s="233" t="s">
        <v>69</v>
      </c>
      <c r="G55" s="148" t="s">
        <v>115</v>
      </c>
      <c r="H55" s="208"/>
      <c r="I55" s="184"/>
      <c r="J55" s="184"/>
      <c r="K55" s="184">
        <v>1</v>
      </c>
      <c r="L55" s="150"/>
      <c r="M55" s="162"/>
      <c r="N55" s="163"/>
      <c r="O55" s="150"/>
      <c r="P55" s="184"/>
      <c r="Q55" s="184"/>
      <c r="R55" s="184">
        <v>1</v>
      </c>
      <c r="S55" s="150"/>
      <c r="T55" s="162"/>
      <c r="U55" s="163"/>
      <c r="V55" s="150"/>
      <c r="W55" s="184"/>
      <c r="X55" s="184"/>
      <c r="Y55" s="184">
        <v>1</v>
      </c>
      <c r="Z55" s="150"/>
      <c r="AA55" s="162"/>
      <c r="AB55" s="163"/>
      <c r="AC55" s="150"/>
      <c r="AD55" s="184"/>
      <c r="AE55" s="184"/>
      <c r="AF55" s="184">
        <v>1</v>
      </c>
      <c r="AG55" s="150"/>
      <c r="AH55" s="162"/>
      <c r="AI55" s="163"/>
      <c r="AJ55" s="150"/>
      <c r="AK55" s="184"/>
      <c r="AL55" s="184"/>
      <c r="AM55" s="184">
        <v>1</v>
      </c>
      <c r="AN55" s="150"/>
      <c r="AO55" s="162"/>
      <c r="AP55" s="163"/>
      <c r="AQ55" s="150"/>
      <c r="AR55" s="184"/>
      <c r="AS55" s="184"/>
      <c r="AT55" s="184">
        <v>1</v>
      </c>
      <c r="AU55" s="150"/>
      <c r="AV55" s="162"/>
      <c r="AW55" s="163"/>
      <c r="AX55" s="150"/>
      <c r="AY55" s="184"/>
      <c r="AZ55" s="184"/>
      <c r="BA55" s="184">
        <v>1</v>
      </c>
      <c r="BB55" s="150"/>
      <c r="BC55" s="162"/>
      <c r="BD55" s="163"/>
      <c r="BE55" s="150"/>
      <c r="BF55" s="184"/>
      <c r="BG55" s="184"/>
      <c r="BH55" s="184">
        <v>1</v>
      </c>
      <c r="BI55" s="150"/>
      <c r="BJ55" s="162"/>
      <c r="BK55" s="163"/>
      <c r="BL55" s="150"/>
      <c r="BM55" s="184"/>
      <c r="BN55" s="184"/>
      <c r="BO55" s="184">
        <v>1</v>
      </c>
      <c r="BP55" s="150"/>
      <c r="BQ55" s="162"/>
      <c r="BR55" s="163"/>
      <c r="BS55" s="150"/>
      <c r="BT55" s="184"/>
      <c r="BU55" s="184"/>
      <c r="BV55" s="184"/>
      <c r="BW55" s="150"/>
      <c r="BX55" s="162"/>
      <c r="BY55" s="289"/>
      <c r="BZ55" s="104">
        <v>46683</v>
      </c>
      <c r="CA55" s="149">
        <v>0.95</v>
      </c>
      <c r="CB55" s="385">
        <v>2334.15</v>
      </c>
    </row>
    <row r="56" spans="2:80" s="32" customFormat="1" ht="18" customHeight="1">
      <c r="B56" s="354"/>
      <c r="C56" s="357"/>
      <c r="D56" s="231" t="s">
        <v>63</v>
      </c>
      <c r="E56" s="232" t="s">
        <v>49</v>
      </c>
      <c r="F56" s="233" t="s">
        <v>70</v>
      </c>
      <c r="G56" s="148" t="s">
        <v>115</v>
      </c>
      <c r="H56" s="208"/>
      <c r="I56" s="150">
        <v>1</v>
      </c>
      <c r="J56" s="150"/>
      <c r="K56" s="150"/>
      <c r="L56" s="150"/>
      <c r="M56" s="162"/>
      <c r="N56" s="163"/>
      <c r="O56" s="150"/>
      <c r="P56" s="150">
        <v>1</v>
      </c>
      <c r="Q56" s="150"/>
      <c r="R56" s="150"/>
      <c r="S56" s="150"/>
      <c r="T56" s="162"/>
      <c r="U56" s="163"/>
      <c r="V56" s="150"/>
      <c r="W56" s="150">
        <v>1</v>
      </c>
      <c r="X56" s="150"/>
      <c r="Y56" s="150"/>
      <c r="Z56" s="150"/>
      <c r="AA56" s="162"/>
      <c r="AB56" s="163"/>
      <c r="AC56" s="150"/>
      <c r="AD56" s="150">
        <v>1</v>
      </c>
      <c r="AE56" s="150"/>
      <c r="AF56" s="150"/>
      <c r="AG56" s="150"/>
      <c r="AH56" s="162"/>
      <c r="AI56" s="163"/>
      <c r="AJ56" s="150"/>
      <c r="AK56" s="150">
        <v>1</v>
      </c>
      <c r="AL56" s="150"/>
      <c r="AM56" s="150"/>
      <c r="AN56" s="150"/>
      <c r="AO56" s="162"/>
      <c r="AP56" s="163"/>
      <c r="AQ56" s="150"/>
      <c r="AR56" s="150">
        <v>1</v>
      </c>
      <c r="AS56" s="150"/>
      <c r="AT56" s="150"/>
      <c r="AU56" s="150"/>
      <c r="AV56" s="162"/>
      <c r="AW56" s="163"/>
      <c r="AX56" s="150"/>
      <c r="AY56" s="150">
        <v>1</v>
      </c>
      <c r="AZ56" s="150"/>
      <c r="BA56" s="150"/>
      <c r="BB56" s="150"/>
      <c r="BC56" s="162"/>
      <c r="BD56" s="163"/>
      <c r="BE56" s="150"/>
      <c r="BF56" s="150">
        <v>1</v>
      </c>
      <c r="BG56" s="150"/>
      <c r="BH56" s="150"/>
      <c r="BI56" s="150"/>
      <c r="BJ56" s="162"/>
      <c r="BK56" s="163"/>
      <c r="BL56" s="150"/>
      <c r="BM56" s="150">
        <v>1</v>
      </c>
      <c r="BN56" s="150"/>
      <c r="BO56" s="150"/>
      <c r="BP56" s="150"/>
      <c r="BQ56" s="162"/>
      <c r="BR56" s="163"/>
      <c r="BS56" s="150"/>
      <c r="BT56" s="150">
        <v>1</v>
      </c>
      <c r="BU56" s="150"/>
      <c r="BV56" s="150"/>
      <c r="BW56" s="150"/>
      <c r="BX56" s="162"/>
      <c r="BY56" s="289"/>
      <c r="BZ56" s="104">
        <v>35490</v>
      </c>
      <c r="CA56" s="149">
        <v>0.95</v>
      </c>
      <c r="CB56" s="385">
        <v>1774.5</v>
      </c>
    </row>
    <row r="57" spans="2:80" s="32" customFormat="1" ht="18" customHeight="1" thickBot="1">
      <c r="B57" s="396"/>
      <c r="C57" s="397"/>
      <c r="D57" s="398" t="s">
        <v>63</v>
      </c>
      <c r="E57" s="399" t="s">
        <v>50</v>
      </c>
      <c r="F57" s="260" t="s">
        <v>54</v>
      </c>
      <c r="G57" s="193" t="s">
        <v>115</v>
      </c>
      <c r="H57" s="215">
        <v>0</v>
      </c>
      <c r="I57" s="194"/>
      <c r="J57" s="194"/>
      <c r="K57" s="194"/>
      <c r="L57" s="194"/>
      <c r="M57" s="195">
        <v>1</v>
      </c>
      <c r="N57" s="196"/>
      <c r="O57" s="194">
        <v>0</v>
      </c>
      <c r="P57" s="194"/>
      <c r="Q57" s="194"/>
      <c r="R57" s="194"/>
      <c r="S57" s="194"/>
      <c r="T57" s="195">
        <v>1</v>
      </c>
      <c r="U57" s="196"/>
      <c r="V57" s="194">
        <v>0</v>
      </c>
      <c r="W57" s="194"/>
      <c r="X57" s="194"/>
      <c r="Y57" s="194"/>
      <c r="Z57" s="194"/>
      <c r="AA57" s="195">
        <v>1</v>
      </c>
      <c r="AB57" s="196"/>
      <c r="AC57" s="194">
        <v>0</v>
      </c>
      <c r="AD57" s="194"/>
      <c r="AE57" s="194"/>
      <c r="AF57" s="194"/>
      <c r="AG57" s="194"/>
      <c r="AH57" s="195"/>
      <c r="AI57" s="196"/>
      <c r="AJ57" s="194">
        <v>0</v>
      </c>
      <c r="AK57" s="194"/>
      <c r="AL57" s="194"/>
      <c r="AM57" s="194"/>
      <c r="AN57" s="194"/>
      <c r="AO57" s="195"/>
      <c r="AP57" s="196"/>
      <c r="AQ57" s="194">
        <v>0</v>
      </c>
      <c r="AR57" s="194"/>
      <c r="AS57" s="194"/>
      <c r="AT57" s="194"/>
      <c r="AU57" s="194"/>
      <c r="AV57" s="195"/>
      <c r="AW57" s="196"/>
      <c r="AX57" s="194">
        <v>0</v>
      </c>
      <c r="AY57" s="194"/>
      <c r="AZ57" s="194"/>
      <c r="BA57" s="194"/>
      <c r="BB57" s="194"/>
      <c r="BC57" s="195"/>
      <c r="BD57" s="196"/>
      <c r="BE57" s="194">
        <v>0</v>
      </c>
      <c r="BF57" s="194"/>
      <c r="BG57" s="194"/>
      <c r="BH57" s="194"/>
      <c r="BI57" s="194"/>
      <c r="BJ57" s="195"/>
      <c r="BK57" s="196"/>
      <c r="BL57" s="194">
        <v>0</v>
      </c>
      <c r="BM57" s="194"/>
      <c r="BN57" s="194"/>
      <c r="BO57" s="194"/>
      <c r="BP57" s="194"/>
      <c r="BQ57" s="195"/>
      <c r="BR57" s="196"/>
      <c r="BS57" s="194">
        <v>0</v>
      </c>
      <c r="BT57" s="194"/>
      <c r="BU57" s="194"/>
      <c r="BV57" s="194"/>
      <c r="BW57" s="194"/>
      <c r="BX57" s="195"/>
      <c r="BY57" s="293"/>
      <c r="BZ57" s="224">
        <v>10647</v>
      </c>
      <c r="CA57" s="225">
        <v>0.95</v>
      </c>
      <c r="CB57" s="400">
        <v>532.34999999999991</v>
      </c>
    </row>
    <row r="58" spans="2:80" s="32" customFormat="1" ht="15.75" thickBot="1">
      <c r="B58" s="198"/>
      <c r="C58" s="61"/>
      <c r="D58" s="42"/>
      <c r="E58" s="42"/>
      <c r="F58" s="82"/>
      <c r="G58" s="82"/>
      <c r="H58" s="199"/>
      <c r="I58" s="82"/>
      <c r="J58" s="82"/>
      <c r="K58" s="82"/>
      <c r="L58" s="82"/>
      <c r="M58" s="82"/>
      <c r="N58" s="82"/>
      <c r="O58" s="199"/>
      <c r="P58" s="82"/>
      <c r="Q58" s="82"/>
      <c r="R58" s="82"/>
      <c r="S58" s="82"/>
      <c r="T58" s="82"/>
      <c r="U58" s="82"/>
      <c r="V58" s="199"/>
      <c r="W58" s="82"/>
      <c r="X58" s="82"/>
      <c r="Y58" s="82"/>
      <c r="Z58" s="82"/>
      <c r="AA58" s="82"/>
      <c r="AB58" s="82"/>
      <c r="AC58" s="199"/>
      <c r="AD58" s="82"/>
      <c r="AE58" s="82"/>
      <c r="AF58" s="82"/>
      <c r="AG58" s="82"/>
      <c r="AH58" s="82"/>
      <c r="AI58" s="82"/>
      <c r="AJ58" s="199"/>
      <c r="AK58" s="82"/>
      <c r="AL58" s="82"/>
      <c r="AM58" s="82"/>
      <c r="AN58" s="82"/>
      <c r="AO58" s="82"/>
      <c r="AP58" s="82"/>
      <c r="AQ58" s="199"/>
      <c r="AR58" s="82"/>
      <c r="AS58" s="82"/>
      <c r="AT58" s="82"/>
      <c r="AU58" s="82"/>
      <c r="AV58" s="82"/>
      <c r="AW58" s="82"/>
      <c r="AX58" s="199"/>
      <c r="AY58" s="82"/>
      <c r="AZ58" s="82"/>
      <c r="BA58" s="82"/>
      <c r="BB58" s="82"/>
      <c r="BC58" s="82"/>
      <c r="BD58" s="82"/>
      <c r="BE58" s="199"/>
      <c r="BF58" s="82"/>
      <c r="BG58" s="82"/>
      <c r="BH58" s="82"/>
      <c r="BI58" s="82"/>
      <c r="BJ58" s="82"/>
      <c r="BK58" s="82"/>
      <c r="BL58" s="199"/>
      <c r="BM58" s="82"/>
      <c r="BN58" s="82"/>
      <c r="BO58" s="82"/>
      <c r="BP58" s="82"/>
      <c r="BQ58" s="82"/>
      <c r="BR58" s="82"/>
      <c r="BS58" s="199"/>
      <c r="BT58" s="82"/>
      <c r="BU58" s="82"/>
      <c r="BV58" s="82"/>
      <c r="BW58" s="82"/>
      <c r="BX58" s="82"/>
      <c r="BY58" s="82"/>
      <c r="BZ58" s="200"/>
      <c r="CB58" s="84"/>
    </row>
    <row r="59" spans="2:80" ht="15.75">
      <c r="BZ59" s="86" t="s">
        <v>11</v>
      </c>
      <c r="CA59" s="87"/>
      <c r="CB59" s="88">
        <v>427785.42000000004</v>
      </c>
    </row>
    <row r="60" spans="2:80" ht="15.75">
      <c r="BZ60" s="91" t="s">
        <v>12</v>
      </c>
      <c r="CA60" s="92"/>
      <c r="CB60" s="93">
        <v>4500</v>
      </c>
    </row>
    <row r="61" spans="2:80" ht="15.75">
      <c r="BZ61" s="91" t="s">
        <v>13</v>
      </c>
      <c r="CA61" s="92"/>
      <c r="CB61" s="93">
        <v>432285.42000000004</v>
      </c>
    </row>
    <row r="62" spans="2:80" ht="15.75">
      <c r="BZ62" s="94" t="s">
        <v>14</v>
      </c>
      <c r="CA62" s="95">
        <v>0.21</v>
      </c>
      <c r="CB62" s="96">
        <v>90779.938200000004</v>
      </c>
    </row>
    <row r="63" spans="2:80" ht="16.5" thickBot="1">
      <c r="BZ63" s="97" t="s">
        <v>51</v>
      </c>
      <c r="CA63" s="98"/>
      <c r="CB63" s="99">
        <v>523065.35820000002</v>
      </c>
    </row>
    <row r="68" spans="1:80" s="141" customFormat="1">
      <c r="A68" s="42"/>
      <c r="B68" s="61"/>
      <c r="C68" s="61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</row>
    <row r="69" spans="1:80" s="141" customFormat="1">
      <c r="A69" s="42"/>
      <c r="B69" s="61"/>
      <c r="C69" s="61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</row>
    <row r="70" spans="1:80" s="141" customFormat="1">
      <c r="A70" s="42"/>
      <c r="B70" s="61"/>
      <c r="C70" s="61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</row>
    <row r="71" spans="1:80" s="141" customFormat="1">
      <c r="A71" s="42"/>
      <c r="B71" s="61"/>
      <c r="C71" s="61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</row>
    <row r="72" spans="1:80" s="141" customFormat="1">
      <c r="A72" s="42"/>
      <c r="B72" s="61"/>
      <c r="C72" s="61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</row>
    <row r="73" spans="1:80" s="141" customFormat="1">
      <c r="A73" s="42"/>
      <c r="B73" s="61"/>
      <c r="C73" s="61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</row>
    <row r="74" spans="1:80" s="141" customFormat="1">
      <c r="A74" s="42"/>
      <c r="B74" s="61"/>
      <c r="C74" s="61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</row>
    <row r="75" spans="1:80" s="141" customFormat="1">
      <c r="A75" s="42"/>
      <c r="B75" s="61"/>
      <c r="C75" s="61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</row>
    <row r="76" spans="1:80" s="141" customFormat="1">
      <c r="A76" s="42"/>
      <c r="B76" s="61"/>
      <c r="C76" s="61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</row>
  </sheetData>
  <mergeCells count="39">
    <mergeCell ref="B42:B44"/>
    <mergeCell ref="B14:B16"/>
    <mergeCell ref="C14:C16"/>
    <mergeCell ref="B17:B21"/>
    <mergeCell ref="C17:C21"/>
    <mergeCell ref="B37:B41"/>
    <mergeCell ref="C37:C41"/>
    <mergeCell ref="C42:C44"/>
    <mergeCell ref="B33:B36"/>
    <mergeCell ref="C33:C36"/>
    <mergeCell ref="B45:B47"/>
    <mergeCell ref="C45:C47"/>
    <mergeCell ref="B51:B53"/>
    <mergeCell ref="C51:C53"/>
    <mergeCell ref="B54:B57"/>
    <mergeCell ref="C54:C57"/>
    <mergeCell ref="B48:B50"/>
    <mergeCell ref="C48:C50"/>
    <mergeCell ref="BZ40:BZ41"/>
    <mergeCell ref="CA40:CA41"/>
    <mergeCell ref="CB40:CB41"/>
    <mergeCell ref="B11:B13"/>
    <mergeCell ref="C11:C13"/>
    <mergeCell ref="B27:B32"/>
    <mergeCell ref="C27:C32"/>
    <mergeCell ref="B22:B26"/>
    <mergeCell ref="C22:C26"/>
    <mergeCell ref="F8:F10"/>
    <mergeCell ref="G8:G10"/>
    <mergeCell ref="H8:V8"/>
    <mergeCell ref="W8:BA8"/>
    <mergeCell ref="BB8:BY8"/>
    <mergeCell ref="B8:B10"/>
    <mergeCell ref="C8:C10"/>
    <mergeCell ref="D8:D10"/>
    <mergeCell ref="E8:E10"/>
    <mergeCell ref="CB8:CB10"/>
    <mergeCell ref="BZ8:BZ10"/>
    <mergeCell ref="CA8:CA10"/>
  </mergeCells>
  <phoneticPr fontId="13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20" fitToHeight="3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 codeName="Hoja9">
    <tabColor theme="1" tint="0.34998626667073579"/>
    <pageSetUpPr fitToPage="1"/>
  </sheetPr>
  <dimension ref="B1:Q45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2" customWidth="1"/>
    <col min="2" max="2" width="27.42578125" style="60" customWidth="1"/>
    <col min="3" max="3" width="28.85546875" style="61" bestFit="1" customWidth="1"/>
    <col min="4" max="4" width="15.7109375" style="61" bestFit="1" customWidth="1"/>
    <col min="5" max="5" width="21.7109375" style="62" bestFit="1" customWidth="1"/>
    <col min="6" max="6" width="25.85546875" style="61" bestFit="1" customWidth="1"/>
    <col min="7" max="14" width="17" style="42" customWidth="1"/>
    <col min="15" max="15" width="18.85546875" style="42" bestFit="1" customWidth="1"/>
    <col min="16" max="16" width="9.140625" style="42" bestFit="1" customWidth="1"/>
    <col min="17" max="17" width="18.7109375" style="42" customWidth="1"/>
    <col min="18" max="16384" width="11.42578125" style="42"/>
  </cols>
  <sheetData>
    <row r="1" spans="2:17" ht="15.75" thickBot="1"/>
    <row r="2" spans="2:17" ht="18.75">
      <c r="B2" s="63" t="s">
        <v>118</v>
      </c>
      <c r="C2" s="64"/>
      <c r="D2" s="135"/>
      <c r="E2" s="135"/>
      <c r="P2" s="65"/>
      <c r="Q2" s="66"/>
    </row>
    <row r="3" spans="2:17" ht="18.75">
      <c r="B3" s="67" t="s">
        <v>117</v>
      </c>
      <c r="C3" s="68"/>
      <c r="D3" s="135"/>
      <c r="E3" s="135"/>
      <c r="P3" s="65"/>
      <c r="Q3" s="66"/>
    </row>
    <row r="4" spans="2:17" ht="18.75">
      <c r="B4" s="67" t="s">
        <v>37</v>
      </c>
      <c r="C4" s="68"/>
      <c r="D4" s="135"/>
      <c r="E4" s="135"/>
      <c r="Q4" s="69"/>
    </row>
    <row r="5" spans="2:17" ht="18.75">
      <c r="B5" s="67" t="s">
        <v>119</v>
      </c>
      <c r="C5" s="68"/>
      <c r="D5" s="135"/>
      <c r="E5" s="135"/>
      <c r="P5" s="69"/>
      <c r="Q5" s="69"/>
    </row>
    <row r="6" spans="2:17" ht="19.5" thickBot="1">
      <c r="B6" s="72" t="s">
        <v>24</v>
      </c>
      <c r="C6" s="285"/>
      <c r="D6" s="136"/>
      <c r="E6" s="136"/>
      <c r="P6" s="70"/>
      <c r="Q6" s="71"/>
    </row>
    <row r="7" spans="2:17" ht="15.75" thickBot="1"/>
    <row r="8" spans="2:17" ht="15.75" thickBot="1">
      <c r="B8" s="321" t="s">
        <v>25</v>
      </c>
      <c r="C8" s="330" t="s">
        <v>23</v>
      </c>
      <c r="D8" s="330" t="s">
        <v>27</v>
      </c>
      <c r="E8" s="333" t="s">
        <v>0</v>
      </c>
      <c r="F8" s="333" t="s">
        <v>26</v>
      </c>
      <c r="G8" s="323" t="s">
        <v>122</v>
      </c>
      <c r="H8" s="324"/>
      <c r="I8" s="323" t="s">
        <v>123</v>
      </c>
      <c r="J8" s="325"/>
      <c r="K8" s="325"/>
      <c r="L8" s="324"/>
      <c r="M8" s="323" t="s">
        <v>124</v>
      </c>
      <c r="N8" s="325"/>
      <c r="O8" s="333" t="s">
        <v>1</v>
      </c>
      <c r="P8" s="333" t="s">
        <v>2</v>
      </c>
      <c r="Q8" s="336" t="s">
        <v>3</v>
      </c>
    </row>
    <row r="9" spans="2:17" ht="15" customHeight="1">
      <c r="B9" s="322"/>
      <c r="C9" s="331"/>
      <c r="D9" s="331"/>
      <c r="E9" s="334"/>
      <c r="F9" s="334"/>
      <c r="G9" s="132">
        <v>16</v>
      </c>
      <c r="H9" s="125">
        <v>23</v>
      </c>
      <c r="I9" s="125">
        <v>30</v>
      </c>
      <c r="J9" s="125">
        <v>7</v>
      </c>
      <c r="K9" s="125">
        <v>14</v>
      </c>
      <c r="L9" s="125">
        <v>21</v>
      </c>
      <c r="M9" s="125">
        <v>28</v>
      </c>
      <c r="N9" s="125">
        <v>4</v>
      </c>
      <c r="O9" s="334"/>
      <c r="P9" s="334"/>
      <c r="Q9" s="337"/>
    </row>
    <row r="10" spans="2:17" ht="15.75" customHeight="1" thickBot="1">
      <c r="B10" s="322"/>
      <c r="C10" s="331"/>
      <c r="D10" s="331"/>
      <c r="E10" s="334"/>
      <c r="F10" s="334"/>
      <c r="G10" s="133">
        <v>22</v>
      </c>
      <c r="H10" s="126">
        <v>29</v>
      </c>
      <c r="I10" s="126">
        <v>6</v>
      </c>
      <c r="J10" s="126">
        <v>13</v>
      </c>
      <c r="K10" s="126">
        <v>20</v>
      </c>
      <c r="L10" s="126">
        <v>27</v>
      </c>
      <c r="M10" s="126">
        <v>3</v>
      </c>
      <c r="N10" s="126">
        <v>10</v>
      </c>
      <c r="O10" s="334"/>
      <c r="P10" s="334"/>
      <c r="Q10" s="337"/>
    </row>
    <row r="11" spans="2:17" s="32" customFormat="1" ht="57" customHeight="1">
      <c r="B11" s="277" t="s">
        <v>177</v>
      </c>
      <c r="C11" s="278" t="s">
        <v>178</v>
      </c>
      <c r="D11" s="120" t="s">
        <v>207</v>
      </c>
      <c r="E11" s="278" t="s">
        <v>179</v>
      </c>
      <c r="F11" s="120">
        <v>3</v>
      </c>
      <c r="G11" s="223"/>
      <c r="H11" s="226"/>
      <c r="I11" s="401">
        <v>1</v>
      </c>
      <c r="J11" s="402"/>
      <c r="K11" s="402"/>
      <c r="L11" s="403"/>
      <c r="M11" s="226"/>
      <c r="N11" s="226"/>
      <c r="O11" s="203">
        <v>1000000</v>
      </c>
      <c r="P11" s="204">
        <v>0.91</v>
      </c>
      <c r="Q11" s="205">
        <v>90000</v>
      </c>
    </row>
    <row r="12" spans="2:17" s="32" customFormat="1" ht="57" customHeight="1">
      <c r="B12" s="281" t="s">
        <v>170</v>
      </c>
      <c r="C12" s="134" t="s">
        <v>176</v>
      </c>
      <c r="D12" s="34" t="s">
        <v>171</v>
      </c>
      <c r="E12" s="134" t="s">
        <v>206</v>
      </c>
      <c r="F12" s="34">
        <v>1</v>
      </c>
      <c r="G12" s="404"/>
      <c r="H12" s="405"/>
      <c r="I12" s="406">
        <v>1</v>
      </c>
      <c r="J12" s="407"/>
      <c r="K12" s="407"/>
      <c r="L12" s="408"/>
      <c r="M12" s="405"/>
      <c r="N12" s="405"/>
      <c r="O12" s="35">
        <v>90000</v>
      </c>
      <c r="P12" s="202">
        <v>0.67</v>
      </c>
      <c r="Q12" s="39">
        <v>29700</v>
      </c>
    </row>
    <row r="13" spans="2:17" s="32" customFormat="1" ht="57" customHeight="1">
      <c r="B13" s="281" t="s">
        <v>210</v>
      </c>
      <c r="C13" s="134" t="s">
        <v>211</v>
      </c>
      <c r="D13" s="34" t="s">
        <v>172</v>
      </c>
      <c r="E13" s="134" t="s">
        <v>212</v>
      </c>
      <c r="F13" s="34">
        <v>1</v>
      </c>
      <c r="G13" s="404"/>
      <c r="H13" s="405"/>
      <c r="I13" s="405"/>
      <c r="J13" s="405"/>
      <c r="K13" s="405"/>
      <c r="L13" s="405"/>
      <c r="M13" s="406">
        <v>1</v>
      </c>
      <c r="N13" s="407"/>
      <c r="O13" s="35">
        <v>85000</v>
      </c>
      <c r="P13" s="202">
        <v>0.67</v>
      </c>
      <c r="Q13" s="39">
        <v>28050</v>
      </c>
    </row>
    <row r="14" spans="2:17" s="32" customFormat="1" ht="57" customHeight="1">
      <c r="B14" s="281" t="s">
        <v>180</v>
      </c>
      <c r="C14" s="134" t="s">
        <v>176</v>
      </c>
      <c r="D14" s="34" t="s">
        <v>181</v>
      </c>
      <c r="E14" s="134" t="s">
        <v>217</v>
      </c>
      <c r="F14" s="34">
        <v>1</v>
      </c>
      <c r="G14" s="404"/>
      <c r="H14" s="405"/>
      <c r="I14" s="406">
        <v>1</v>
      </c>
      <c r="J14" s="407"/>
      <c r="K14" s="407"/>
      <c r="L14" s="408"/>
      <c r="M14" s="405"/>
      <c r="N14" s="405"/>
      <c r="O14" s="35">
        <v>165000</v>
      </c>
      <c r="P14" s="202">
        <v>0.67</v>
      </c>
      <c r="Q14" s="39">
        <v>54450</v>
      </c>
    </row>
    <row r="15" spans="2:17" s="32" customFormat="1" ht="57" customHeight="1">
      <c r="B15" s="281" t="s">
        <v>201</v>
      </c>
      <c r="C15" s="134" t="s">
        <v>176</v>
      </c>
      <c r="D15" s="34" t="s">
        <v>175</v>
      </c>
      <c r="E15" s="134" t="s">
        <v>203</v>
      </c>
      <c r="F15" s="34">
        <v>1</v>
      </c>
      <c r="G15" s="404"/>
      <c r="H15" s="405"/>
      <c r="I15" s="406">
        <v>1</v>
      </c>
      <c r="J15" s="407"/>
      <c r="K15" s="407"/>
      <c r="L15" s="408"/>
      <c r="M15" s="405"/>
      <c r="N15" s="405"/>
      <c r="O15" s="35">
        <v>150000</v>
      </c>
      <c r="P15" s="202">
        <v>0.67</v>
      </c>
      <c r="Q15" s="39">
        <v>49500</v>
      </c>
    </row>
    <row r="16" spans="2:17" s="32" customFormat="1" ht="57" customHeight="1">
      <c r="B16" s="282" t="s">
        <v>180</v>
      </c>
      <c r="C16" s="279" t="s">
        <v>176</v>
      </c>
      <c r="D16" s="280" t="s">
        <v>173</v>
      </c>
      <c r="E16" s="279" t="s">
        <v>202</v>
      </c>
      <c r="F16" s="280">
        <v>1</v>
      </c>
      <c r="G16" s="409">
        <v>1</v>
      </c>
      <c r="H16" s="408"/>
      <c r="I16" s="405"/>
      <c r="J16" s="410"/>
      <c r="K16" s="411"/>
      <c r="L16" s="411"/>
      <c r="M16" s="411"/>
      <c r="N16" s="411"/>
      <c r="O16" s="273">
        <v>95000</v>
      </c>
      <c r="P16" s="217">
        <v>0.67</v>
      </c>
      <c r="Q16" s="274">
        <v>31350</v>
      </c>
    </row>
    <row r="17" spans="2:17" s="32" customFormat="1" ht="57" customHeight="1" thickBot="1">
      <c r="B17" s="283" t="s">
        <v>182</v>
      </c>
      <c r="C17" s="284" t="s">
        <v>205</v>
      </c>
      <c r="D17" s="38" t="s">
        <v>174</v>
      </c>
      <c r="E17" s="284" t="s">
        <v>204</v>
      </c>
      <c r="F17" s="38">
        <v>1</v>
      </c>
      <c r="G17" s="412"/>
      <c r="H17" s="413"/>
      <c r="I17" s="414"/>
      <c r="J17" s="414"/>
      <c r="K17" s="414"/>
      <c r="L17" s="414"/>
      <c r="M17" s="415">
        <v>1</v>
      </c>
      <c r="N17" s="416"/>
      <c r="O17" s="79">
        <v>75000</v>
      </c>
      <c r="P17" s="271">
        <v>0.67</v>
      </c>
      <c r="Q17" s="80">
        <v>24750</v>
      </c>
    </row>
    <row r="18" spans="2:17" s="32" customFormat="1" ht="20.25" customHeight="1" thickBot="1">
      <c r="B18" s="272"/>
      <c r="C18" s="267"/>
      <c r="D18" s="268"/>
      <c r="E18" s="267"/>
      <c r="F18" s="83"/>
      <c r="G18" s="82"/>
      <c r="H18" s="82"/>
      <c r="I18" s="82"/>
      <c r="J18" s="82"/>
      <c r="K18" s="82"/>
      <c r="L18" s="82"/>
      <c r="M18" s="82"/>
      <c r="N18" s="82"/>
      <c r="O18" s="85"/>
      <c r="P18" s="85"/>
      <c r="Q18" s="85"/>
    </row>
    <row r="19" spans="2:17" ht="20.25" customHeight="1">
      <c r="B19" s="272"/>
      <c r="C19" s="267"/>
      <c r="D19" s="268"/>
      <c r="E19" s="267"/>
      <c r="F19" s="83"/>
      <c r="O19" s="86" t="s">
        <v>11</v>
      </c>
      <c r="P19" s="87"/>
      <c r="Q19" s="88">
        <v>307800</v>
      </c>
    </row>
    <row r="20" spans="2:17" ht="20.25" customHeight="1">
      <c r="B20" s="81"/>
      <c r="C20" s="82"/>
      <c r="D20" s="82"/>
      <c r="E20" s="83"/>
      <c r="F20" s="83"/>
      <c r="O20" s="91" t="s">
        <v>12</v>
      </c>
      <c r="P20" s="92"/>
      <c r="Q20" s="93">
        <v>37514</v>
      </c>
    </row>
    <row r="21" spans="2:17" ht="20.25" customHeight="1">
      <c r="B21" s="61"/>
      <c r="C21" s="265"/>
      <c r="D21" s="197">
        <v>0</v>
      </c>
      <c r="E21" s="61"/>
      <c r="F21" s="265"/>
      <c r="O21" s="91" t="s">
        <v>13</v>
      </c>
      <c r="P21" s="92"/>
      <c r="Q21" s="93">
        <v>345314</v>
      </c>
    </row>
    <row r="22" spans="2:17" ht="20.25" customHeight="1">
      <c r="B22" s="61"/>
      <c r="C22" s="275"/>
      <c r="D22" s="197"/>
      <c r="E22" s="61"/>
      <c r="F22" s="265"/>
      <c r="O22" s="94" t="s">
        <v>14</v>
      </c>
      <c r="P22" s="95">
        <v>0.21</v>
      </c>
      <c r="Q22" s="96">
        <v>72515.94</v>
      </c>
    </row>
    <row r="23" spans="2:17" ht="20.25" customHeight="1" thickBot="1">
      <c r="B23" s="61"/>
      <c r="C23" s="275"/>
      <c r="D23" s="197"/>
      <c r="E23" s="61"/>
      <c r="F23" s="265"/>
      <c r="O23" s="97" t="s">
        <v>209</v>
      </c>
      <c r="P23" s="98"/>
      <c r="Q23" s="99">
        <v>417829.94</v>
      </c>
    </row>
    <row r="24" spans="2:17" ht="20.25" customHeight="1">
      <c r="B24" s="61"/>
      <c r="C24" s="275"/>
      <c r="D24" s="197"/>
      <c r="E24" s="61"/>
      <c r="F24" s="265"/>
    </row>
    <row r="25" spans="2:17" ht="20.25" customHeight="1">
      <c r="B25" s="61"/>
      <c r="C25" s="275"/>
      <c r="D25" s="197"/>
      <c r="E25" s="61"/>
      <c r="F25" s="265"/>
    </row>
    <row r="26" spans="2:17" ht="20.25" customHeight="1">
      <c r="B26" s="61"/>
      <c r="C26" s="275"/>
      <c r="D26" s="197"/>
      <c r="E26" s="61"/>
      <c r="F26" s="105"/>
    </row>
    <row r="27" spans="2:17" ht="20.25" customHeight="1">
      <c r="B27" s="61"/>
      <c r="C27" s="275"/>
      <c r="D27" s="197"/>
      <c r="E27" s="61"/>
      <c r="F27" s="105"/>
    </row>
    <row r="28" spans="2:17" ht="20.25" customHeight="1">
      <c r="B28" s="61"/>
      <c r="C28" s="105"/>
      <c r="D28" s="197"/>
      <c r="F28" s="105"/>
    </row>
    <row r="29" spans="2:17" ht="20.25" customHeight="1">
      <c r="B29" s="81"/>
      <c r="C29" s="105"/>
      <c r="D29" s="269"/>
      <c r="F29" s="82"/>
    </row>
    <row r="30" spans="2:17" ht="20.25" customHeight="1">
      <c r="B30" s="81"/>
      <c r="C30" s="82"/>
      <c r="D30" s="82"/>
      <c r="F30" s="82"/>
    </row>
    <row r="31" spans="2:17">
      <c r="B31" s="81"/>
      <c r="F31" s="82"/>
    </row>
    <row r="32" spans="2:17">
      <c r="B32" s="81"/>
      <c r="F32" s="82"/>
    </row>
    <row r="33" spans="2:6">
      <c r="B33" s="81"/>
      <c r="F33" s="82"/>
    </row>
    <row r="34" spans="2:6">
      <c r="B34" s="81"/>
      <c r="F34" s="82"/>
    </row>
    <row r="35" spans="2:6">
      <c r="B35" s="81"/>
    </row>
    <row r="36" spans="2:6">
      <c r="B36" s="81"/>
    </row>
    <row r="37" spans="2:6">
      <c r="B37" s="81"/>
    </row>
    <row r="38" spans="2:6">
      <c r="B38" s="81"/>
    </row>
    <row r="39" spans="2:6">
      <c r="B39" s="81"/>
    </row>
    <row r="40" spans="2:6">
      <c r="B40" s="81"/>
    </row>
    <row r="41" spans="2:6">
      <c r="B41" s="81"/>
    </row>
    <row r="42" spans="2:6">
      <c r="B42" s="81"/>
    </row>
    <row r="43" spans="2:6">
      <c r="B43" s="81"/>
    </row>
    <row r="44" spans="2:6">
      <c r="B44" s="81"/>
    </row>
    <row r="45" spans="2:6">
      <c r="B45" s="81"/>
    </row>
  </sheetData>
  <sortState xmlns:xlrd2="http://schemas.microsoft.com/office/spreadsheetml/2017/richdata2" ref="B11:Q17">
    <sortCondition ref="B11:B17"/>
  </sortState>
  <mergeCells count="18">
    <mergeCell ref="I15:L15"/>
    <mergeCell ref="G16:H16"/>
    <mergeCell ref="M17:N17"/>
    <mergeCell ref="I11:L11"/>
    <mergeCell ref="I12:L12"/>
    <mergeCell ref="I14:L14"/>
    <mergeCell ref="G8:H8"/>
    <mergeCell ref="I8:L8"/>
    <mergeCell ref="M8:N8"/>
    <mergeCell ref="B8:B10"/>
    <mergeCell ref="C8:C10"/>
    <mergeCell ref="E8:E10"/>
    <mergeCell ref="F8:F10"/>
    <mergeCell ref="D8:D10"/>
    <mergeCell ref="M13:N13"/>
    <mergeCell ref="O8:O10"/>
    <mergeCell ref="P8:P10"/>
    <mergeCell ref="Q8:Q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2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 codeName="Hoja10"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Turismo y Hostelería</v>
      </c>
      <c r="C3" s="28"/>
      <c r="D3" s="22"/>
      <c r="E3" s="22"/>
      <c r="F3" s="23"/>
    </row>
    <row r="4" spans="2:31" ht="21.75">
      <c r="B4" s="12" t="str">
        <f>+PORTADA!B10</f>
        <v>Consejería de Cultura, Turismo y Deportes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68" t="s">
        <v>29</v>
      </c>
      <c r="F11" s="368" t="s">
        <v>15</v>
      </c>
      <c r="H11" s="368" t="s">
        <v>30</v>
      </c>
    </row>
    <row r="12" spans="2:31" ht="15.75" thickBot="1">
      <c r="D12" s="369"/>
      <c r="F12" s="369"/>
      <c r="H12" s="369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Props1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8</vt:i4>
      </vt:variant>
    </vt:vector>
  </HeadingPairs>
  <TitlesOfParts>
    <vt:vector size="15" baseType="lpstr">
      <vt:lpstr>PORTADA</vt:lpstr>
      <vt:lpstr>OPTICO MEDIOS</vt:lpstr>
      <vt:lpstr>PLAN PRENSA</vt:lpstr>
      <vt:lpstr>PLAN REVISTAS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'PLAN REVISTAS'!Área_de_impresión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2025-07-15T06:36:55Z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